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LANCE MARZO 2020\ARCHIVOS JORGE PECCI\"/>
    </mc:Choice>
  </mc:AlternateContent>
  <xr:revisionPtr revIDLastSave="0" documentId="13_ncr:1_{05E8AFEB-EF4E-4B59-970B-85D83440BF1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ALANCE GENERAL 31 12 2019 " sheetId="12" r:id="rId1"/>
  </sheets>
  <definedNames>
    <definedName name="_xlnm.Print_Area" localSheetId="0">'BALANCE GENERAL 31 12 2019 '!$B$2:$G$35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12" l="1"/>
  <c r="D16" i="12"/>
  <c r="G30" i="12" l="1"/>
  <c r="G18" i="12"/>
  <c r="G13" i="12"/>
  <c r="D25" i="12"/>
  <c r="D33" i="12" s="1"/>
  <c r="G20" i="12" l="1"/>
  <c r="G33" i="12" s="1"/>
  <c r="F30" i="12"/>
  <c r="C25" i="12"/>
  <c r="F18" i="12"/>
  <c r="F13" i="12"/>
  <c r="F20" i="12" l="1"/>
  <c r="F33" i="12" s="1"/>
  <c r="C33" i="12"/>
</calcChain>
</file>

<file path=xl/sharedStrings.xml><?xml version="1.0" encoding="utf-8"?>
<sst xmlns="http://schemas.openxmlformats.org/spreadsheetml/2006/main" count="36" uniqueCount="34">
  <si>
    <t>(EXPRESADO EN GUARANIES)</t>
  </si>
  <si>
    <t>ACTIVO</t>
  </si>
  <si>
    <t>PASIVO</t>
  </si>
  <si>
    <t>ACTIVO  CORRIENTE</t>
  </si>
  <si>
    <t>PASIVO  CORRIENTE</t>
  </si>
  <si>
    <t>Disponibilidades (Nota 3)</t>
  </si>
  <si>
    <t>Créditos (Nota 4)</t>
  </si>
  <si>
    <t>Intereses a Devengar (Nota 5)</t>
  </si>
  <si>
    <t xml:space="preserve">Otros Activos </t>
  </si>
  <si>
    <t>TOTAL PASIVO CORRIENTE</t>
  </si>
  <si>
    <t>Bienes de Cambio (Nota 2d  y  Anexo F)</t>
  </si>
  <si>
    <t>PASIVO NO CORRIENTE</t>
  </si>
  <si>
    <t>TOTAL ACTIVO CORRIENTE</t>
  </si>
  <si>
    <t>ACTIVO  NO CORRIENTE</t>
  </si>
  <si>
    <t>TOTAL PASIVO NO CORRIENTE</t>
  </si>
  <si>
    <t xml:space="preserve">TOTAL PASIVO </t>
  </si>
  <si>
    <t>Bienes de Uso (Nota 2c y Anexo A)</t>
  </si>
  <si>
    <t>Otros Activos</t>
  </si>
  <si>
    <t>PATRIMONIO NETO</t>
  </si>
  <si>
    <t>TOTAL ACTIVO NO CORRIENTE</t>
  </si>
  <si>
    <t>Capital</t>
  </si>
  <si>
    <t>Reservas</t>
  </si>
  <si>
    <t>Resultados No Asignados</t>
  </si>
  <si>
    <t>TOTAL PATRIMONIO NETO</t>
  </si>
  <si>
    <t>TOTAL ACTIVO</t>
  </si>
  <si>
    <t>TOTAL PASIVO Y PATRIMONIO NETO</t>
  </si>
  <si>
    <t>Las notas y anexos que se acompañan forman parte integrante de estos estados financieros.</t>
  </si>
  <si>
    <t>Inversiones (Nota 6 y Anexo C)</t>
  </si>
  <si>
    <t>Cuentas a Pagar (Nota 7)</t>
  </si>
  <si>
    <t>Provisiones  (Nota 8)</t>
  </si>
  <si>
    <t>Previsión para Créditos Incobrables (Nota 4  y  Anexo E)</t>
  </si>
  <si>
    <t>BALANCE GENERAL AL 31 DE MARZO DE 2020 Y 31 DE DICIEMBRE DE 2019</t>
  </si>
  <si>
    <t>Utilidad del Período</t>
  </si>
  <si>
    <t>Previsión para Obsolescencia de Mercaderías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</si>
</sst>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d/mm/yyyy"/>
  </numFmts>
  <fonts count="9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0" fontId="4" fillId="0" borderId="3" xfId="0" applyFont="1" applyBorder="1"/>
    <xf numFmtId="37" fontId="5" fillId="0" borderId="4" xfId="0" applyNumberFormat="1" applyFont="1" applyBorder="1"/>
    <xf numFmtId="0" fontId="4" fillId="0" borderId="4" xfId="0" applyFont="1" applyBorder="1"/>
    <xf numFmtId="37" fontId="5" fillId="0" borderId="5" xfId="0" applyNumberFormat="1" applyFont="1" applyBorder="1"/>
    <xf numFmtId="0" fontId="2" fillId="0" borderId="5" xfId="0" applyFont="1" applyBorder="1"/>
    <xf numFmtId="0" fontId="2" fillId="0" borderId="4" xfId="0" applyFont="1" applyBorder="1"/>
    <xf numFmtId="0" fontId="5" fillId="0" borderId="5" xfId="0" applyFont="1" applyBorder="1"/>
    <xf numFmtId="3" fontId="5" fillId="0" borderId="4" xfId="0" applyNumberFormat="1" applyFont="1" applyBorder="1"/>
    <xf numFmtId="0" fontId="5" fillId="0" borderId="4" xfId="0" applyFont="1" applyBorder="1"/>
    <xf numFmtId="3" fontId="5" fillId="0" borderId="5" xfId="0" applyNumberFormat="1" applyFont="1" applyBorder="1"/>
    <xf numFmtId="164" fontId="5" fillId="0" borderId="4" xfId="0" applyNumberFormat="1" applyFont="1" applyBorder="1"/>
    <xf numFmtId="3" fontId="6" fillId="0" borderId="5" xfId="0" applyNumberFormat="1" applyFont="1" applyBorder="1"/>
    <xf numFmtId="3" fontId="2" fillId="0" borderId="2" xfId="0" applyNumberFormat="1" applyFont="1" applyBorder="1"/>
    <xf numFmtId="3" fontId="2" fillId="0" borderId="5" xfId="0" applyNumberFormat="1" applyFont="1" applyBorder="1"/>
    <xf numFmtId="3" fontId="2" fillId="0" borderId="1" xfId="0" applyNumberFormat="1" applyFont="1" applyBorder="1"/>
    <xf numFmtId="3" fontId="2" fillId="0" borderId="4" xfId="0" applyNumberFormat="1" applyFont="1" applyBorder="1"/>
    <xf numFmtId="0" fontId="0" fillId="0" borderId="5" xfId="0" applyBorder="1"/>
    <xf numFmtId="3" fontId="5" fillId="0" borderId="0" xfId="0" applyNumberFormat="1" applyFont="1" applyFill="1" applyBorder="1"/>
    <xf numFmtId="37" fontId="2" fillId="0" borderId="5" xfId="0" applyNumberFormat="1" applyFont="1" applyBorder="1"/>
    <xf numFmtId="0" fontId="0" fillId="0" borderId="5" xfId="0" applyNumberFormat="1" applyBorder="1"/>
    <xf numFmtId="0" fontId="0" fillId="0" borderId="4" xfId="0" applyNumberFormat="1" applyBorder="1"/>
    <xf numFmtId="3" fontId="2" fillId="0" borderId="7" xfId="0" applyNumberFormat="1" applyFont="1" applyBorder="1"/>
    <xf numFmtId="0" fontId="5" fillId="0" borderId="0" xfId="0" applyFont="1" applyBorder="1"/>
    <xf numFmtId="0" fontId="2" fillId="0" borderId="7" xfId="0" applyFont="1" applyBorder="1"/>
    <xf numFmtId="3" fontId="2" fillId="0" borderId="8" xfId="0" applyNumberFormat="1" applyFont="1" applyBorder="1"/>
    <xf numFmtId="3" fontId="2" fillId="0" borderId="9" xfId="0" applyNumberFormat="1" applyFont="1" applyBorder="1"/>
    <xf numFmtId="0" fontId="5" fillId="0" borderId="0" xfId="0" applyFont="1"/>
    <xf numFmtId="37" fontId="5" fillId="0" borderId="0" xfId="0" applyNumberFormat="1" applyFont="1"/>
    <xf numFmtId="0" fontId="7" fillId="0" borderId="0" xfId="0" applyFont="1"/>
    <xf numFmtId="37" fontId="5" fillId="0" borderId="0" xfId="0" applyNumberFormat="1" applyFont="1" applyBorder="1"/>
    <xf numFmtId="3" fontId="5" fillId="0" borderId="0" xfId="0" applyNumberFormat="1" applyFont="1"/>
    <xf numFmtId="3" fontId="5" fillId="0" borderId="0" xfId="0" applyNumberFormat="1" applyFont="1" applyBorder="1"/>
    <xf numFmtId="0" fontId="0" fillId="0" borderId="0" xfId="0" applyBorder="1"/>
    <xf numFmtId="0" fontId="2" fillId="0" borderId="0" xfId="0" applyFont="1" applyBorder="1"/>
    <xf numFmtId="0" fontId="8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8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>
      <alignment horizontal="centerContinuous"/>
    </xf>
    <xf numFmtId="3" fontId="2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" fontId="0" fillId="0" borderId="0" xfId="0" applyNumberFormat="1"/>
    <xf numFmtId="165" fontId="2" fillId="0" borderId="2" xfId="0" applyNumberFormat="1" applyFont="1" applyBorder="1" applyAlignment="1">
      <alignment horizontal="center"/>
    </xf>
    <xf numFmtId="3" fontId="5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6"/>
  <sheetViews>
    <sheetView showRowColHeaders="0" tabSelected="1" showRuler="0" view="pageLayout" topLeftCell="A25" zoomScale="89" zoomScaleNormal="75" zoomScalePageLayoutView="89" workbookViewId="0">
      <selection activeCell="B44" sqref="B44"/>
    </sheetView>
  </sheetViews>
  <sheetFormatPr baseColWidth="10" defaultRowHeight="12.75" x14ac:dyDescent="0.2"/>
  <cols>
    <col min="2" max="2" width="56.5703125" customWidth="1"/>
    <col min="3" max="3" width="19.5703125" customWidth="1"/>
    <col min="4" max="4" width="20" customWidth="1"/>
    <col min="5" max="5" width="42.28515625" customWidth="1"/>
    <col min="6" max="6" width="20.42578125" customWidth="1"/>
    <col min="7" max="7" width="21.85546875" customWidth="1"/>
    <col min="8" max="8" width="17.28515625" bestFit="1" customWidth="1"/>
  </cols>
  <sheetData>
    <row r="1" spans="2:7" ht="24.75" customHeight="1" x14ac:dyDescent="0.2"/>
    <row r="2" spans="2:7" ht="18" x14ac:dyDescent="0.25">
      <c r="B2" s="1" t="s">
        <v>31</v>
      </c>
      <c r="C2" s="2"/>
      <c r="D2" s="2"/>
      <c r="E2" s="1"/>
      <c r="F2" s="2"/>
      <c r="G2" s="2"/>
    </row>
    <row r="3" spans="2:7" ht="15.75" x14ac:dyDescent="0.25">
      <c r="B3" s="3" t="s">
        <v>0</v>
      </c>
      <c r="C3" s="2"/>
      <c r="D3" s="2"/>
      <c r="E3" s="3"/>
      <c r="F3" s="2"/>
      <c r="G3" s="2"/>
    </row>
    <row r="4" spans="2:7" ht="10.5" customHeight="1" x14ac:dyDescent="0.25">
      <c r="B4" s="4"/>
      <c r="C4" s="2"/>
      <c r="D4" s="2"/>
      <c r="E4" s="4"/>
      <c r="F4" s="2"/>
      <c r="G4" s="2"/>
    </row>
    <row r="5" spans="2:7" ht="18.75" customHeight="1" x14ac:dyDescent="0.25">
      <c r="B5" s="5" t="s">
        <v>1</v>
      </c>
      <c r="C5" s="6">
        <v>43921</v>
      </c>
      <c r="D5" s="6">
        <v>43830</v>
      </c>
      <c r="E5" s="5" t="s">
        <v>2</v>
      </c>
      <c r="F5" s="6">
        <v>43921</v>
      </c>
      <c r="G5" s="51">
        <v>43830</v>
      </c>
    </row>
    <row r="6" spans="2:7" ht="15" x14ac:dyDescent="0.2">
      <c r="B6" s="7"/>
      <c r="C6" s="8"/>
      <c r="D6" s="8"/>
      <c r="E6" s="9"/>
      <c r="F6" s="10"/>
      <c r="G6" s="10"/>
    </row>
    <row r="7" spans="2:7" ht="15.75" x14ac:dyDescent="0.25">
      <c r="B7" s="11" t="s">
        <v>3</v>
      </c>
      <c r="C7" s="8"/>
      <c r="D7" s="8"/>
      <c r="E7" s="12" t="s">
        <v>4</v>
      </c>
      <c r="F7" s="10"/>
      <c r="G7" s="10"/>
    </row>
    <row r="8" spans="2:7" ht="15.75" x14ac:dyDescent="0.25">
      <c r="B8" s="11"/>
      <c r="C8" s="8"/>
      <c r="D8" s="8"/>
      <c r="E8" s="12"/>
      <c r="F8" s="10"/>
      <c r="G8" s="10"/>
    </row>
    <row r="9" spans="2:7" ht="15" x14ac:dyDescent="0.2">
      <c r="B9" s="13" t="s">
        <v>5</v>
      </c>
      <c r="C9" s="14">
        <v>25002261874</v>
      </c>
      <c r="D9" s="14">
        <v>24925678836</v>
      </c>
      <c r="E9" s="15" t="s">
        <v>28</v>
      </c>
      <c r="F9" s="16">
        <v>230437437689</v>
      </c>
      <c r="G9" s="16">
        <v>212469802210</v>
      </c>
    </row>
    <row r="10" spans="2:7" ht="15" x14ac:dyDescent="0.2">
      <c r="B10" s="13" t="s">
        <v>6</v>
      </c>
      <c r="C10" s="14">
        <v>172640771474</v>
      </c>
      <c r="D10" s="14">
        <v>145078159855</v>
      </c>
      <c r="E10" s="15" t="s">
        <v>29</v>
      </c>
      <c r="F10" s="16">
        <v>3221258212</v>
      </c>
      <c r="G10" s="16">
        <v>2853627060</v>
      </c>
    </row>
    <row r="11" spans="2:7" ht="15" x14ac:dyDescent="0.2">
      <c r="B11" s="15" t="s">
        <v>30</v>
      </c>
      <c r="C11" s="17">
        <v>-14410465869</v>
      </c>
      <c r="D11" s="17">
        <v>-13897529974</v>
      </c>
      <c r="E11" s="15"/>
      <c r="F11" s="18"/>
      <c r="G11" s="18"/>
    </row>
    <row r="12" spans="2:7" ht="15" x14ac:dyDescent="0.2">
      <c r="B12" s="15" t="s">
        <v>7</v>
      </c>
      <c r="C12" s="17">
        <v>-5394550611</v>
      </c>
      <c r="D12" s="17">
        <v>-5443717240</v>
      </c>
      <c r="E12" s="15"/>
      <c r="F12" s="16"/>
      <c r="G12" s="16"/>
    </row>
    <row r="13" spans="2:7" ht="15.75" x14ac:dyDescent="0.25">
      <c r="B13" s="15" t="s">
        <v>8</v>
      </c>
      <c r="C13" s="14">
        <v>5612805846</v>
      </c>
      <c r="D13" s="14">
        <v>5653215396</v>
      </c>
      <c r="E13" s="12" t="s">
        <v>9</v>
      </c>
      <c r="F13" s="19">
        <f>SUM(F6:F11)</f>
        <v>233658695901</v>
      </c>
      <c r="G13" s="19">
        <f>SUM(G6:G11)</f>
        <v>215323429270</v>
      </c>
    </row>
    <row r="14" spans="2:7" ht="15.75" x14ac:dyDescent="0.25">
      <c r="B14" s="13" t="s">
        <v>10</v>
      </c>
      <c r="C14" s="14">
        <v>234207884238</v>
      </c>
      <c r="D14" s="14">
        <v>236513993662</v>
      </c>
      <c r="E14" s="12"/>
      <c r="F14" s="20"/>
      <c r="G14" s="20"/>
    </row>
    <row r="15" spans="2:7" ht="15.75" x14ac:dyDescent="0.25">
      <c r="B15" s="15" t="s">
        <v>33</v>
      </c>
      <c r="C15" s="17">
        <v>-581933589</v>
      </c>
      <c r="D15" s="52">
        <v>0</v>
      </c>
      <c r="E15" s="12" t="s">
        <v>11</v>
      </c>
      <c r="F15" s="20"/>
      <c r="G15" s="20"/>
    </row>
    <row r="16" spans="2:7" ht="15.75" x14ac:dyDescent="0.25">
      <c r="B16" s="11" t="s">
        <v>12</v>
      </c>
      <c r="C16" s="21">
        <f>SUM(C9:C15)</f>
        <v>417076773363</v>
      </c>
      <c r="D16" s="21">
        <f>SUM(D9:D15)</f>
        <v>392829800535</v>
      </c>
      <c r="E16" s="15" t="s">
        <v>28</v>
      </c>
      <c r="F16" s="16">
        <v>66666666667</v>
      </c>
      <c r="G16" s="16">
        <v>70000000001</v>
      </c>
    </row>
    <row r="17" spans="2:8" ht="15.75" x14ac:dyDescent="0.25">
      <c r="B17" s="11"/>
      <c r="C17" s="22"/>
      <c r="D17" s="22"/>
      <c r="E17" s="11"/>
      <c r="F17" s="20"/>
      <c r="G17" s="20"/>
    </row>
    <row r="18" spans="2:8" ht="15.75" x14ac:dyDescent="0.25">
      <c r="B18" s="11" t="s">
        <v>13</v>
      </c>
      <c r="C18" s="14"/>
      <c r="D18" s="14"/>
      <c r="E18" s="12" t="s">
        <v>14</v>
      </c>
      <c r="F18" s="19">
        <f>+F16</f>
        <v>66666666667</v>
      </c>
      <c r="G18" s="19">
        <f>+G16</f>
        <v>70000000001</v>
      </c>
    </row>
    <row r="19" spans="2:8" ht="15.75" x14ac:dyDescent="0.25">
      <c r="B19" s="11"/>
      <c r="C19" s="14"/>
      <c r="D19" s="14"/>
      <c r="E19" s="23"/>
      <c r="F19" s="23"/>
      <c r="G19" s="23"/>
    </row>
    <row r="20" spans="2:8" ht="15.75" x14ac:dyDescent="0.25">
      <c r="B20" s="13" t="s">
        <v>6</v>
      </c>
      <c r="C20" s="14">
        <v>81249383378</v>
      </c>
      <c r="D20" s="14">
        <v>73886179304</v>
      </c>
      <c r="E20" s="12" t="s">
        <v>15</v>
      </c>
      <c r="F20" s="19">
        <f>+F13+F18</f>
        <v>300325362568</v>
      </c>
      <c r="G20" s="19">
        <f>+G13+G18</f>
        <v>285323429271</v>
      </c>
    </row>
    <row r="21" spans="2:8" ht="15" x14ac:dyDescent="0.2">
      <c r="B21" s="13" t="s">
        <v>16</v>
      </c>
      <c r="C21" s="14">
        <v>99099356016</v>
      </c>
      <c r="D21" s="14">
        <v>99444345532</v>
      </c>
      <c r="E21" s="23"/>
      <c r="F21" s="23"/>
      <c r="G21" s="23"/>
      <c r="H21" s="24"/>
    </row>
    <row r="22" spans="2:8" ht="15" x14ac:dyDescent="0.2">
      <c r="B22" s="13" t="s">
        <v>27</v>
      </c>
      <c r="C22" s="14">
        <v>857500000</v>
      </c>
      <c r="D22" s="14">
        <v>7294400000</v>
      </c>
      <c r="E22" s="23"/>
      <c r="F22" s="23"/>
      <c r="G22" s="23"/>
      <c r="H22" s="24"/>
    </row>
    <row r="23" spans="2:8" ht="15.75" x14ac:dyDescent="0.25">
      <c r="B23" s="13" t="s">
        <v>17</v>
      </c>
      <c r="C23" s="14">
        <v>4721448183</v>
      </c>
      <c r="D23" s="14">
        <v>4583634093</v>
      </c>
      <c r="E23" s="11" t="s">
        <v>18</v>
      </c>
      <c r="F23" s="25"/>
      <c r="G23" s="25"/>
    </row>
    <row r="24" spans="2:8" ht="15" x14ac:dyDescent="0.2">
      <c r="B24" s="13"/>
      <c r="C24" s="14"/>
      <c r="D24" s="14"/>
      <c r="E24" s="13"/>
      <c r="F24" s="10"/>
      <c r="G24" s="10"/>
    </row>
    <row r="25" spans="2:8" ht="15.75" customHeight="1" x14ac:dyDescent="0.25">
      <c r="B25" s="11" t="s">
        <v>19</v>
      </c>
      <c r="C25" s="19">
        <f>SUM(C19:C24)</f>
        <v>185927687577</v>
      </c>
      <c r="D25" s="19">
        <f>SUM(D19:D24)</f>
        <v>185208558929</v>
      </c>
      <c r="E25" s="15" t="s">
        <v>20</v>
      </c>
      <c r="F25" s="16">
        <v>178200000000</v>
      </c>
      <c r="G25" s="16">
        <v>178200000000</v>
      </c>
    </row>
    <row r="26" spans="2:8" ht="15.75" customHeight="1" x14ac:dyDescent="0.2">
      <c r="B26" s="26"/>
      <c r="C26" s="26"/>
      <c r="D26" s="26"/>
      <c r="E26" s="15" t="s">
        <v>21</v>
      </c>
      <c r="F26" s="16">
        <v>45474351846</v>
      </c>
      <c r="G26" s="16">
        <v>45251457840</v>
      </c>
    </row>
    <row r="27" spans="2:8" ht="15.75" customHeight="1" x14ac:dyDescent="0.2">
      <c r="B27" s="26"/>
      <c r="C27" s="27"/>
      <c r="D27" s="27"/>
      <c r="E27" s="15" t="s">
        <v>22</v>
      </c>
      <c r="F27" s="16">
        <v>69263472353</v>
      </c>
      <c r="G27" s="16">
        <v>38683069828</v>
      </c>
    </row>
    <row r="28" spans="2:8" ht="15.75" customHeight="1" x14ac:dyDescent="0.2">
      <c r="B28" s="26"/>
      <c r="C28" s="27"/>
      <c r="D28" s="27"/>
      <c r="E28" s="15" t="s">
        <v>32</v>
      </c>
      <c r="F28" s="16">
        <v>9741274173</v>
      </c>
      <c r="G28" s="16">
        <v>30580402525</v>
      </c>
    </row>
    <row r="29" spans="2:8" ht="15.75" customHeight="1" x14ac:dyDescent="0.25">
      <c r="B29" s="26"/>
      <c r="C29" s="27"/>
      <c r="D29" s="27"/>
      <c r="E29" s="12"/>
      <c r="F29" s="28"/>
      <c r="G29" s="28"/>
    </row>
    <row r="30" spans="2:8" ht="15.75" customHeight="1" x14ac:dyDescent="0.25">
      <c r="B30" s="13"/>
      <c r="C30" s="14"/>
      <c r="D30" s="14"/>
      <c r="E30" s="12" t="s">
        <v>23</v>
      </c>
      <c r="F30" s="19">
        <f>SUM(F25:F28)</f>
        <v>302679098372</v>
      </c>
      <c r="G30" s="19">
        <f>SUM(G25:G28)</f>
        <v>292714930193</v>
      </c>
    </row>
    <row r="31" spans="2:8" ht="15.75" customHeight="1" x14ac:dyDescent="0.2">
      <c r="B31" s="13"/>
      <c r="C31" s="14"/>
      <c r="D31" s="14"/>
      <c r="E31" s="15"/>
      <c r="F31" s="16"/>
      <c r="G31" s="16"/>
    </row>
    <row r="32" spans="2:8" ht="15.75" x14ac:dyDescent="0.25">
      <c r="B32" s="11"/>
      <c r="C32" s="14"/>
      <c r="D32" s="14"/>
      <c r="E32" s="12"/>
      <c r="F32" s="28"/>
      <c r="G32" s="28"/>
    </row>
    <row r="33" spans="2:7" ht="18.75" customHeight="1" thickBot="1" x14ac:dyDescent="0.3">
      <c r="B33" s="30" t="s">
        <v>24</v>
      </c>
      <c r="C33" s="31">
        <f>+C16+C25</f>
        <v>603004460940</v>
      </c>
      <c r="D33" s="31">
        <f>+D16+D25</f>
        <v>578038359464</v>
      </c>
      <c r="E33" s="30" t="s">
        <v>25</v>
      </c>
      <c r="F33" s="32">
        <f>+F20+F30</f>
        <v>603004460940</v>
      </c>
      <c r="G33" s="32">
        <f>+G20+G30</f>
        <v>578038359464</v>
      </c>
    </row>
    <row r="34" spans="2:7" ht="17.25" customHeight="1" thickTop="1" x14ac:dyDescent="0.2">
      <c r="B34" s="33"/>
      <c r="C34" s="34"/>
      <c r="D34" s="34"/>
      <c r="E34" s="33"/>
      <c r="F34" s="34"/>
      <c r="G34" s="34"/>
    </row>
    <row r="35" spans="2:7" ht="18" x14ac:dyDescent="0.25">
      <c r="B35" s="35" t="s">
        <v>26</v>
      </c>
      <c r="E35" s="35"/>
    </row>
    <row r="36" spans="2:7" ht="15" x14ac:dyDescent="0.2">
      <c r="B36" s="33"/>
      <c r="C36" s="34"/>
      <c r="D36" s="36"/>
      <c r="E36" s="33"/>
      <c r="F36" s="34"/>
      <c r="G36" s="36"/>
    </row>
    <row r="37" spans="2:7" ht="15" x14ac:dyDescent="0.2">
      <c r="B37" s="33"/>
      <c r="C37" s="37"/>
      <c r="D37" s="38"/>
      <c r="E37" s="33"/>
      <c r="F37" s="37"/>
      <c r="G37" s="38"/>
    </row>
    <row r="38" spans="2:7" ht="15" x14ac:dyDescent="0.2">
      <c r="B38" s="33"/>
      <c r="C38" s="37"/>
      <c r="D38" s="38"/>
      <c r="E38" s="33"/>
      <c r="F38" s="37"/>
      <c r="G38" s="38"/>
    </row>
    <row r="39" spans="2:7" ht="15" x14ac:dyDescent="0.2">
      <c r="B39" s="33"/>
      <c r="C39" s="37"/>
      <c r="D39" s="38"/>
      <c r="E39" s="33"/>
      <c r="F39" s="37"/>
      <c r="G39" s="38"/>
    </row>
    <row r="40" spans="2:7" ht="15" x14ac:dyDescent="0.2">
      <c r="B40" s="33"/>
      <c r="C40" s="37"/>
      <c r="D40" s="38"/>
      <c r="E40" s="33"/>
      <c r="F40" s="37"/>
      <c r="G40" s="38"/>
    </row>
    <row r="41" spans="2:7" ht="15" x14ac:dyDescent="0.2">
      <c r="B41" s="33"/>
      <c r="C41" s="37"/>
      <c r="D41" s="38"/>
      <c r="E41" s="33"/>
      <c r="F41" s="37"/>
      <c r="G41" s="38"/>
    </row>
    <row r="42" spans="2:7" ht="15" x14ac:dyDescent="0.2">
      <c r="B42" s="33"/>
      <c r="C42" s="37"/>
      <c r="D42" s="38"/>
      <c r="E42" s="33"/>
      <c r="F42" s="37"/>
      <c r="G42" s="38"/>
    </row>
    <row r="43" spans="2:7" ht="15" x14ac:dyDescent="0.2">
      <c r="B43" s="33"/>
      <c r="C43" s="37"/>
      <c r="D43" s="38"/>
      <c r="E43" s="33"/>
      <c r="F43" s="37"/>
      <c r="G43" s="38"/>
    </row>
    <row r="44" spans="2:7" ht="15" x14ac:dyDescent="0.2">
      <c r="B44" s="33"/>
      <c r="C44" s="37"/>
      <c r="D44" s="38"/>
      <c r="E44" s="33"/>
      <c r="F44" s="37"/>
      <c r="G44" s="38"/>
    </row>
    <row r="45" spans="2:7" ht="15" x14ac:dyDescent="0.2">
      <c r="B45" s="33"/>
      <c r="C45" s="37"/>
      <c r="D45" s="38"/>
      <c r="E45" s="33"/>
      <c r="F45" s="37"/>
      <c r="G45" s="38"/>
    </row>
    <row r="46" spans="2:7" ht="15" x14ac:dyDescent="0.2">
      <c r="B46" s="33"/>
      <c r="C46" s="37"/>
      <c r="D46" s="38"/>
      <c r="E46" s="33"/>
      <c r="F46" s="37"/>
      <c r="G46" s="38"/>
    </row>
    <row r="47" spans="2:7" ht="15" x14ac:dyDescent="0.2">
      <c r="B47" s="33"/>
      <c r="C47" s="37"/>
      <c r="D47" s="37"/>
      <c r="E47" s="33"/>
      <c r="F47" s="37"/>
      <c r="G47" s="37"/>
    </row>
    <row r="48" spans="2:7" ht="15" x14ac:dyDescent="0.2">
      <c r="B48" s="33"/>
      <c r="C48" s="37"/>
      <c r="D48" s="37"/>
      <c r="E48" s="33"/>
      <c r="F48" s="37"/>
      <c r="G48" s="37"/>
    </row>
    <row r="49" spans="2:7" ht="15" x14ac:dyDescent="0.2">
      <c r="B49" s="33"/>
      <c r="C49" s="37"/>
      <c r="D49" s="37"/>
      <c r="E49" s="33"/>
      <c r="F49" s="37"/>
      <c r="G49" s="37"/>
    </row>
    <row r="50" spans="2:7" ht="15" x14ac:dyDescent="0.2">
      <c r="B50" s="33"/>
      <c r="C50" s="37"/>
      <c r="D50" s="37"/>
      <c r="E50" s="33"/>
      <c r="F50" s="37"/>
      <c r="G50" s="37"/>
    </row>
    <row r="51" spans="2:7" ht="15" x14ac:dyDescent="0.2">
      <c r="B51" s="33"/>
      <c r="C51" s="37"/>
      <c r="D51" s="37"/>
      <c r="E51" s="33"/>
      <c r="F51" s="37"/>
      <c r="G51" s="37"/>
    </row>
    <row r="52" spans="2:7" ht="15" x14ac:dyDescent="0.2">
      <c r="B52" s="33"/>
      <c r="C52" s="37"/>
      <c r="D52" s="37"/>
      <c r="E52" s="33"/>
      <c r="F52" s="37"/>
      <c r="G52" s="37"/>
    </row>
    <row r="53" spans="2:7" ht="15" x14ac:dyDescent="0.2">
      <c r="B53" s="33"/>
      <c r="C53" s="37"/>
      <c r="D53" s="37"/>
      <c r="E53" s="33"/>
      <c r="F53" s="37"/>
      <c r="G53" s="37"/>
    </row>
    <row r="54" spans="2:7" ht="15" x14ac:dyDescent="0.2">
      <c r="B54" s="33"/>
      <c r="C54" s="34"/>
      <c r="D54" s="34"/>
      <c r="E54" s="33"/>
      <c r="F54" s="34"/>
      <c r="G54" s="34"/>
    </row>
    <row r="55" spans="2:7" ht="15" x14ac:dyDescent="0.2">
      <c r="B55" s="33"/>
      <c r="C55" s="34"/>
      <c r="D55" s="34"/>
      <c r="E55" s="33"/>
      <c r="F55" s="34"/>
      <c r="G55" s="34"/>
    </row>
    <row r="56" spans="2:7" ht="15" x14ac:dyDescent="0.2">
      <c r="B56" s="33"/>
      <c r="C56" s="34"/>
      <c r="D56" s="34"/>
      <c r="E56" s="33"/>
      <c r="F56" s="34"/>
      <c r="G56" s="34"/>
    </row>
    <row r="57" spans="2:7" s="39" customFormat="1" x14ac:dyDescent="0.2"/>
    <row r="58" spans="2:7" s="39" customFormat="1" ht="15.75" x14ac:dyDescent="0.25">
      <c r="B58" s="40"/>
      <c r="C58" s="36"/>
      <c r="D58" s="36"/>
      <c r="E58" s="40"/>
      <c r="F58" s="36"/>
      <c r="G58" s="36"/>
    </row>
    <row r="59" spans="2:7" s="39" customFormat="1" x14ac:dyDescent="0.2"/>
    <row r="60" spans="2:7" s="39" customFormat="1" x14ac:dyDescent="0.2"/>
    <row r="61" spans="2:7" s="39" customFormat="1" ht="18" customHeight="1" x14ac:dyDescent="0.25">
      <c r="B61" s="41"/>
      <c r="C61" s="42"/>
      <c r="D61" s="42"/>
      <c r="E61" s="41"/>
      <c r="F61" s="42"/>
      <c r="G61" s="42"/>
    </row>
    <row r="62" spans="2:7" s="39" customFormat="1" ht="18" customHeight="1" x14ac:dyDescent="0.25">
      <c r="B62" s="43"/>
      <c r="C62" s="44"/>
      <c r="D62" s="44"/>
      <c r="E62" s="43"/>
      <c r="F62" s="44"/>
      <c r="G62" s="44"/>
    </row>
    <row r="63" spans="2:7" s="39" customFormat="1" ht="15.75" customHeight="1" x14ac:dyDescent="0.25">
      <c r="B63" s="45"/>
      <c r="C63" s="42"/>
      <c r="D63" s="42"/>
      <c r="E63" s="45"/>
      <c r="F63" s="42"/>
      <c r="G63" s="42"/>
    </row>
    <row r="64" spans="2:7" s="39" customFormat="1" ht="15.75" customHeight="1" x14ac:dyDescent="0.25">
      <c r="B64" s="45"/>
      <c r="C64" s="42"/>
      <c r="D64" s="42"/>
      <c r="E64" s="45"/>
      <c r="F64" s="42"/>
      <c r="G64" s="42"/>
    </row>
    <row r="65" spans="2:7" s="39" customFormat="1" ht="15.75" x14ac:dyDescent="0.25">
      <c r="B65" s="40"/>
      <c r="C65" s="46"/>
      <c r="D65" s="46"/>
      <c r="E65" s="40"/>
      <c r="F65" s="46"/>
      <c r="G65" s="46"/>
    </row>
    <row r="66" spans="2:7" s="39" customFormat="1" ht="15.75" x14ac:dyDescent="0.25">
      <c r="B66" s="40"/>
      <c r="C66" s="36"/>
      <c r="D66" s="36"/>
      <c r="E66" s="40"/>
      <c r="F66" s="36"/>
      <c r="G66" s="36"/>
    </row>
    <row r="67" spans="2:7" s="39" customFormat="1" ht="15.75" x14ac:dyDescent="0.25">
      <c r="B67" s="40"/>
      <c r="C67" s="36"/>
      <c r="D67" s="36"/>
      <c r="E67" s="40"/>
      <c r="F67" s="36"/>
      <c r="G67" s="36"/>
    </row>
    <row r="68" spans="2:7" s="39" customFormat="1" ht="15" x14ac:dyDescent="0.2">
      <c r="B68" s="29"/>
      <c r="C68" s="36"/>
      <c r="D68" s="36"/>
      <c r="E68" s="29"/>
      <c r="F68" s="36"/>
      <c r="G68" s="36"/>
    </row>
    <row r="69" spans="2:7" s="39" customFormat="1" ht="15" x14ac:dyDescent="0.2">
      <c r="B69" s="29"/>
      <c r="C69" s="36"/>
      <c r="D69" s="36"/>
      <c r="E69" s="29"/>
      <c r="F69" s="36"/>
      <c r="G69" s="36"/>
    </row>
    <row r="70" spans="2:7" s="39" customFormat="1" ht="15" x14ac:dyDescent="0.2">
      <c r="B70" s="29"/>
      <c r="C70" s="36"/>
      <c r="D70" s="36"/>
      <c r="E70" s="29"/>
      <c r="F70" s="36"/>
      <c r="G70" s="36"/>
    </row>
    <row r="71" spans="2:7" s="39" customFormat="1" ht="15" x14ac:dyDescent="0.2">
      <c r="B71" s="29"/>
      <c r="C71" s="36"/>
      <c r="D71" s="36"/>
      <c r="E71" s="29"/>
      <c r="F71" s="36"/>
      <c r="G71" s="36"/>
    </row>
    <row r="72" spans="2:7" s="39" customFormat="1" ht="15" x14ac:dyDescent="0.2">
      <c r="B72" s="29"/>
      <c r="C72" s="36"/>
      <c r="D72" s="36"/>
      <c r="E72" s="29"/>
      <c r="F72" s="36"/>
      <c r="G72" s="36"/>
    </row>
    <row r="73" spans="2:7" s="39" customFormat="1" ht="15" x14ac:dyDescent="0.2">
      <c r="B73" s="29"/>
      <c r="C73" s="36"/>
      <c r="D73" s="36"/>
      <c r="E73" s="29"/>
      <c r="F73" s="36"/>
      <c r="G73" s="36"/>
    </row>
    <row r="74" spans="2:7" s="39" customFormat="1" ht="15" x14ac:dyDescent="0.2">
      <c r="B74" s="29"/>
      <c r="C74" s="36"/>
      <c r="D74" s="36"/>
      <c r="E74" s="29"/>
      <c r="F74" s="36"/>
      <c r="G74" s="36"/>
    </row>
    <row r="75" spans="2:7" s="39" customFormat="1" ht="15" x14ac:dyDescent="0.2">
      <c r="B75" s="29"/>
      <c r="C75" s="36"/>
      <c r="D75" s="36"/>
      <c r="E75" s="29"/>
      <c r="F75" s="36"/>
      <c r="G75" s="36"/>
    </row>
    <row r="76" spans="2:7" s="39" customFormat="1" ht="15" x14ac:dyDescent="0.2">
      <c r="B76" s="29"/>
      <c r="C76" s="36"/>
      <c r="D76" s="36"/>
      <c r="E76" s="29"/>
      <c r="F76" s="36"/>
      <c r="G76" s="36"/>
    </row>
    <row r="77" spans="2:7" s="39" customFormat="1" ht="15" x14ac:dyDescent="0.2">
      <c r="B77" s="29"/>
      <c r="C77" s="36"/>
      <c r="D77" s="36"/>
      <c r="E77" s="29"/>
      <c r="F77" s="36"/>
      <c r="G77" s="36"/>
    </row>
    <row r="78" spans="2:7" s="39" customFormat="1" ht="15" x14ac:dyDescent="0.2">
      <c r="B78" s="29"/>
      <c r="C78" s="36"/>
      <c r="D78" s="36"/>
      <c r="E78" s="29"/>
      <c r="F78" s="36"/>
      <c r="G78" s="36"/>
    </row>
    <row r="79" spans="2:7" s="39" customFormat="1" ht="15" x14ac:dyDescent="0.2">
      <c r="B79" s="29"/>
      <c r="C79" s="36"/>
      <c r="D79" s="36"/>
      <c r="E79" s="29"/>
      <c r="F79" s="36"/>
      <c r="G79" s="36"/>
    </row>
    <row r="80" spans="2:7" s="39" customFormat="1" ht="15" x14ac:dyDescent="0.2">
      <c r="B80" s="29"/>
      <c r="C80" s="36"/>
      <c r="D80" s="36"/>
      <c r="E80" s="29"/>
      <c r="F80" s="36"/>
      <c r="G80" s="36"/>
    </row>
    <row r="81" spans="2:7" s="39" customFormat="1" ht="15" x14ac:dyDescent="0.2">
      <c r="B81" s="29"/>
      <c r="C81" s="36"/>
      <c r="D81" s="36"/>
      <c r="E81" s="29"/>
      <c r="F81" s="36"/>
      <c r="G81" s="36"/>
    </row>
    <row r="82" spans="2:7" s="39" customFormat="1" ht="15" x14ac:dyDescent="0.2">
      <c r="B82" s="29"/>
      <c r="C82" s="36"/>
      <c r="D82" s="36"/>
      <c r="E82" s="29"/>
      <c r="F82" s="36"/>
      <c r="G82" s="36"/>
    </row>
    <row r="83" spans="2:7" s="39" customFormat="1" ht="15" x14ac:dyDescent="0.2">
      <c r="B83" s="29"/>
      <c r="C83" s="36"/>
      <c r="D83" s="36"/>
      <c r="E83" s="29"/>
      <c r="F83" s="36"/>
      <c r="G83" s="36"/>
    </row>
    <row r="84" spans="2:7" s="39" customFormat="1" ht="15" x14ac:dyDescent="0.2">
      <c r="B84" s="29"/>
      <c r="C84" s="36"/>
      <c r="D84" s="36"/>
      <c r="E84" s="29"/>
      <c r="F84" s="36"/>
      <c r="G84" s="36"/>
    </row>
    <row r="85" spans="2:7" s="39" customFormat="1" ht="15" x14ac:dyDescent="0.2">
      <c r="B85" s="29"/>
      <c r="C85" s="36"/>
      <c r="D85" s="36"/>
      <c r="E85" s="29"/>
      <c r="F85" s="36"/>
      <c r="G85" s="36"/>
    </row>
    <row r="86" spans="2:7" s="39" customFormat="1" ht="15.75" x14ac:dyDescent="0.25">
      <c r="B86" s="40"/>
      <c r="C86" s="36"/>
      <c r="D86" s="36"/>
      <c r="E86" s="40"/>
      <c r="F86" s="36"/>
      <c r="G86" s="36"/>
    </row>
    <row r="87" spans="2:7" s="39" customFormat="1" ht="15.75" x14ac:dyDescent="0.25">
      <c r="B87" s="47"/>
      <c r="C87" s="36"/>
      <c r="D87" s="36"/>
      <c r="E87" s="47"/>
      <c r="F87" s="36"/>
      <c r="G87" s="36"/>
    </row>
    <row r="88" spans="2:7" s="39" customFormat="1" ht="15" x14ac:dyDescent="0.2">
      <c r="B88" s="29"/>
      <c r="C88" s="36"/>
      <c r="D88" s="36"/>
      <c r="E88" s="29"/>
      <c r="F88" s="36"/>
      <c r="G88" s="36"/>
    </row>
    <row r="89" spans="2:7" s="39" customFormat="1" ht="15" x14ac:dyDescent="0.2">
      <c r="B89" s="29"/>
      <c r="E89" s="29"/>
    </row>
    <row r="90" spans="2:7" s="39" customFormat="1" x14ac:dyDescent="0.2"/>
    <row r="91" spans="2:7" ht="15" x14ac:dyDescent="0.2">
      <c r="B91" s="33"/>
      <c r="C91" s="34"/>
      <c r="D91" s="34"/>
      <c r="E91" s="33"/>
      <c r="F91" s="34"/>
      <c r="G91" s="34"/>
    </row>
    <row r="92" spans="2:7" ht="15" x14ac:dyDescent="0.2">
      <c r="B92" s="33"/>
      <c r="C92" s="34"/>
      <c r="D92" s="34"/>
      <c r="E92" s="33"/>
      <c r="F92" s="34"/>
      <c r="G92" s="34"/>
    </row>
    <row r="93" spans="2:7" ht="15" x14ac:dyDescent="0.2">
      <c r="B93" s="33"/>
      <c r="C93" s="34"/>
      <c r="D93" s="34"/>
      <c r="E93" s="33"/>
      <c r="F93" s="34"/>
      <c r="G93" s="34"/>
    </row>
    <row r="94" spans="2:7" ht="15" x14ac:dyDescent="0.2">
      <c r="B94" s="48"/>
      <c r="C94" s="49"/>
      <c r="D94" s="49"/>
      <c r="E94" s="48"/>
      <c r="F94" s="49"/>
      <c r="G94" s="49"/>
    </row>
    <row r="95" spans="2:7" ht="15" x14ac:dyDescent="0.2">
      <c r="B95" s="48"/>
      <c r="C95" s="49"/>
      <c r="D95" s="49"/>
      <c r="E95" s="48"/>
      <c r="F95" s="49"/>
      <c r="G95" s="49"/>
    </row>
    <row r="96" spans="2:7" ht="15" x14ac:dyDescent="0.2">
      <c r="B96" s="48"/>
      <c r="C96" s="34"/>
      <c r="D96" s="34"/>
      <c r="E96" s="48"/>
      <c r="F96" s="34"/>
      <c r="G96" s="34"/>
    </row>
    <row r="97" spans="2:7" ht="15" x14ac:dyDescent="0.2">
      <c r="B97" s="33"/>
      <c r="C97" s="37"/>
      <c r="D97" s="37"/>
      <c r="E97" s="33"/>
      <c r="F97" s="37"/>
      <c r="G97" s="37"/>
    </row>
    <row r="98" spans="2:7" ht="15" x14ac:dyDescent="0.2">
      <c r="B98" s="33"/>
      <c r="C98" s="37"/>
      <c r="D98" s="37"/>
      <c r="E98" s="33"/>
      <c r="F98" s="37"/>
      <c r="G98" s="37"/>
    </row>
    <row r="99" spans="2:7" ht="15" x14ac:dyDescent="0.2">
      <c r="B99" s="33"/>
      <c r="C99" s="37"/>
      <c r="D99" s="37"/>
      <c r="E99" s="33"/>
      <c r="F99" s="37"/>
      <c r="G99" s="37"/>
    </row>
    <row r="100" spans="2:7" ht="15" x14ac:dyDescent="0.2">
      <c r="B100" s="33"/>
      <c r="C100" s="37"/>
      <c r="D100" s="37"/>
      <c r="E100" s="33"/>
      <c r="F100" s="37"/>
      <c r="G100" s="37"/>
    </row>
    <row r="101" spans="2:7" ht="15" x14ac:dyDescent="0.2">
      <c r="B101" s="33"/>
      <c r="C101" s="37"/>
      <c r="D101" s="37"/>
      <c r="E101" s="33"/>
      <c r="F101" s="37"/>
      <c r="G101" s="37"/>
    </row>
    <row r="102" spans="2:7" ht="15" x14ac:dyDescent="0.2">
      <c r="B102" s="33"/>
      <c r="C102" s="37"/>
      <c r="D102" s="37"/>
      <c r="E102" s="33"/>
      <c r="F102" s="37"/>
      <c r="G102" s="37"/>
    </row>
    <row r="103" spans="2:7" x14ac:dyDescent="0.2">
      <c r="C103" s="50"/>
      <c r="D103" s="50"/>
      <c r="F103" s="50"/>
      <c r="G103" s="50"/>
    </row>
    <row r="104" spans="2:7" x14ac:dyDescent="0.2">
      <c r="C104" s="50"/>
      <c r="D104" s="50"/>
      <c r="F104" s="50"/>
      <c r="G104" s="50"/>
    </row>
    <row r="105" spans="2:7" x14ac:dyDescent="0.2">
      <c r="C105" s="50"/>
      <c r="D105" s="50"/>
      <c r="F105" s="50"/>
      <c r="G105" s="50"/>
    </row>
    <row r="106" spans="2:7" x14ac:dyDescent="0.2">
      <c r="C106" s="50"/>
      <c r="D106" s="50"/>
      <c r="F106" s="50"/>
      <c r="G106" s="50"/>
    </row>
    <row r="107" spans="2:7" x14ac:dyDescent="0.2">
      <c r="C107" s="50"/>
      <c r="D107" s="50"/>
      <c r="F107" s="50"/>
      <c r="G107" s="50"/>
    </row>
    <row r="108" spans="2:7" x14ac:dyDescent="0.2">
      <c r="C108" s="50"/>
      <c r="D108" s="50"/>
      <c r="F108" s="50"/>
      <c r="G108" s="50"/>
    </row>
    <row r="109" spans="2:7" x14ac:dyDescent="0.2">
      <c r="C109" s="50"/>
      <c r="D109" s="50"/>
      <c r="F109" s="50"/>
      <c r="G109" s="50"/>
    </row>
    <row r="110" spans="2:7" x14ac:dyDescent="0.2">
      <c r="C110" s="50"/>
      <c r="D110" s="50"/>
      <c r="F110" s="50"/>
      <c r="G110" s="50"/>
    </row>
    <row r="111" spans="2:7" x14ac:dyDescent="0.2">
      <c r="C111" s="50"/>
      <c r="D111" s="50"/>
      <c r="F111" s="50"/>
      <c r="G111" s="50"/>
    </row>
    <row r="112" spans="2:7" x14ac:dyDescent="0.2">
      <c r="C112" s="50"/>
      <c r="D112" s="50"/>
      <c r="F112" s="50"/>
      <c r="G112" s="50"/>
    </row>
    <row r="113" spans="3:7" x14ac:dyDescent="0.2">
      <c r="C113" s="50"/>
      <c r="D113" s="50"/>
      <c r="F113" s="50"/>
      <c r="G113" s="50"/>
    </row>
    <row r="114" spans="3:7" x14ac:dyDescent="0.2">
      <c r="C114" s="50"/>
      <c r="D114" s="50"/>
      <c r="F114" s="50"/>
      <c r="G114" s="50"/>
    </row>
    <row r="115" spans="3:7" x14ac:dyDescent="0.2">
      <c r="C115" s="50"/>
      <c r="D115" s="50"/>
      <c r="F115" s="50"/>
      <c r="G115" s="50"/>
    </row>
    <row r="116" spans="3:7" x14ac:dyDescent="0.2">
      <c r="C116" s="50"/>
      <c r="D116" s="50"/>
      <c r="F116" s="50"/>
      <c r="G116" s="50"/>
    </row>
    <row r="117" spans="3:7" x14ac:dyDescent="0.2">
      <c r="C117" s="50"/>
      <c r="D117" s="50"/>
      <c r="F117" s="50"/>
      <c r="G117" s="50"/>
    </row>
    <row r="118" spans="3:7" x14ac:dyDescent="0.2">
      <c r="C118" s="50"/>
      <c r="D118" s="50"/>
      <c r="F118" s="50"/>
      <c r="G118" s="50"/>
    </row>
    <row r="119" spans="3:7" x14ac:dyDescent="0.2">
      <c r="C119" s="50"/>
      <c r="D119" s="50"/>
      <c r="F119" s="50"/>
      <c r="G119" s="50"/>
    </row>
    <row r="120" spans="3:7" x14ac:dyDescent="0.2">
      <c r="C120" s="50"/>
      <c r="D120" s="50"/>
      <c r="F120" s="50"/>
      <c r="G120" s="50"/>
    </row>
    <row r="121" spans="3:7" x14ac:dyDescent="0.2">
      <c r="C121" s="50"/>
      <c r="D121" s="50"/>
      <c r="F121" s="50"/>
      <c r="G121" s="50"/>
    </row>
    <row r="122" spans="3:7" x14ac:dyDescent="0.2">
      <c r="C122" s="50"/>
      <c r="D122" s="50"/>
      <c r="F122" s="50"/>
      <c r="G122" s="50"/>
    </row>
    <row r="123" spans="3:7" x14ac:dyDescent="0.2">
      <c r="C123" s="50"/>
      <c r="D123" s="50"/>
      <c r="F123" s="50"/>
      <c r="G123" s="50"/>
    </row>
    <row r="124" spans="3:7" x14ac:dyDescent="0.2">
      <c r="C124" s="50"/>
      <c r="D124" s="50"/>
      <c r="F124" s="50"/>
      <c r="G124" s="50"/>
    </row>
    <row r="125" spans="3:7" x14ac:dyDescent="0.2">
      <c r="C125" s="50"/>
      <c r="D125" s="50"/>
      <c r="F125" s="50"/>
      <c r="G125" s="50"/>
    </row>
    <row r="126" spans="3:7" x14ac:dyDescent="0.2">
      <c r="C126" s="50"/>
      <c r="D126" s="50"/>
      <c r="F126" s="50"/>
      <c r="G126" s="50"/>
    </row>
    <row r="127" spans="3:7" x14ac:dyDescent="0.2">
      <c r="C127" s="50"/>
      <c r="D127" s="50"/>
      <c r="F127" s="50"/>
      <c r="G127" s="50"/>
    </row>
    <row r="128" spans="3:7" x14ac:dyDescent="0.2">
      <c r="C128" s="50"/>
      <c r="D128" s="50"/>
      <c r="F128" s="50"/>
      <c r="G128" s="50"/>
    </row>
    <row r="129" spans="3:7" x14ac:dyDescent="0.2">
      <c r="C129" s="50"/>
      <c r="D129" s="50"/>
      <c r="F129" s="50"/>
      <c r="G129" s="50"/>
    </row>
    <row r="130" spans="3:7" x14ac:dyDescent="0.2">
      <c r="C130" s="50"/>
      <c r="D130" s="50"/>
      <c r="F130" s="50"/>
      <c r="G130" s="50"/>
    </row>
    <row r="131" spans="3:7" x14ac:dyDescent="0.2">
      <c r="C131" s="50"/>
      <c r="D131" s="50"/>
      <c r="F131" s="50"/>
      <c r="G131" s="50"/>
    </row>
    <row r="132" spans="3:7" x14ac:dyDescent="0.2">
      <c r="C132" s="50"/>
      <c r="D132" s="50"/>
      <c r="F132" s="50"/>
      <c r="G132" s="50"/>
    </row>
    <row r="133" spans="3:7" x14ac:dyDescent="0.2">
      <c r="C133" s="50"/>
      <c r="D133" s="50"/>
      <c r="F133" s="50"/>
      <c r="G133" s="50"/>
    </row>
    <row r="134" spans="3:7" x14ac:dyDescent="0.2">
      <c r="C134" s="50"/>
      <c r="D134" s="50"/>
      <c r="F134" s="50"/>
      <c r="G134" s="50"/>
    </row>
    <row r="135" spans="3:7" x14ac:dyDescent="0.2">
      <c r="C135" s="50"/>
      <c r="D135" s="50"/>
      <c r="F135" s="50"/>
      <c r="G135" s="50"/>
    </row>
    <row r="136" spans="3:7" x14ac:dyDescent="0.2">
      <c r="C136" s="50"/>
      <c r="D136" s="50"/>
      <c r="F136" s="50"/>
      <c r="G136" s="50"/>
    </row>
    <row r="137" spans="3:7" x14ac:dyDescent="0.2">
      <c r="C137" s="50"/>
      <c r="D137" s="50"/>
      <c r="F137" s="50"/>
      <c r="G137" s="50"/>
    </row>
    <row r="138" spans="3:7" x14ac:dyDescent="0.2">
      <c r="C138" s="50"/>
      <c r="D138" s="50"/>
      <c r="F138" s="50"/>
      <c r="G138" s="50"/>
    </row>
    <row r="139" spans="3:7" x14ac:dyDescent="0.2">
      <c r="C139" s="50"/>
      <c r="D139" s="50"/>
      <c r="F139" s="50"/>
      <c r="G139" s="50"/>
    </row>
    <row r="140" spans="3:7" x14ac:dyDescent="0.2">
      <c r="C140" s="50"/>
      <c r="D140" s="50"/>
      <c r="F140" s="50"/>
      <c r="G140" s="50"/>
    </row>
    <row r="141" spans="3:7" x14ac:dyDescent="0.2">
      <c r="C141" s="50"/>
      <c r="D141" s="50"/>
      <c r="F141" s="50"/>
      <c r="G141" s="50"/>
    </row>
    <row r="142" spans="3:7" x14ac:dyDescent="0.2">
      <c r="C142" s="50"/>
      <c r="D142" s="50"/>
      <c r="F142" s="50"/>
      <c r="G142" s="50"/>
    </row>
    <row r="143" spans="3:7" x14ac:dyDescent="0.2">
      <c r="C143" s="50"/>
      <c r="D143" s="50"/>
      <c r="F143" s="50"/>
      <c r="G143" s="50"/>
    </row>
    <row r="144" spans="3:7" x14ac:dyDescent="0.2">
      <c r="C144" s="50"/>
      <c r="D144" s="50"/>
      <c r="F144" s="50"/>
      <c r="G144" s="50"/>
    </row>
    <row r="145" spans="3:7" x14ac:dyDescent="0.2">
      <c r="C145" s="50"/>
      <c r="D145" s="50"/>
      <c r="F145" s="50"/>
      <c r="G145" s="50"/>
    </row>
    <row r="146" spans="3:7" x14ac:dyDescent="0.2">
      <c r="C146" s="50"/>
      <c r="D146" s="50"/>
      <c r="F146" s="50"/>
      <c r="G146" s="50"/>
    </row>
    <row r="147" spans="3:7" x14ac:dyDescent="0.2">
      <c r="C147" s="50"/>
      <c r="D147" s="50"/>
      <c r="F147" s="50"/>
      <c r="G147" s="50"/>
    </row>
    <row r="148" spans="3:7" x14ac:dyDescent="0.2">
      <c r="C148" s="50"/>
      <c r="D148" s="50"/>
      <c r="F148" s="50"/>
      <c r="G148" s="50"/>
    </row>
    <row r="149" spans="3:7" x14ac:dyDescent="0.2">
      <c r="C149" s="50"/>
      <c r="D149" s="50"/>
      <c r="F149" s="50"/>
      <c r="G149" s="50"/>
    </row>
    <row r="150" spans="3:7" x14ac:dyDescent="0.2">
      <c r="C150" s="50"/>
      <c r="D150" s="50"/>
      <c r="F150" s="50"/>
      <c r="G150" s="50"/>
    </row>
    <row r="151" spans="3:7" x14ac:dyDescent="0.2">
      <c r="C151" s="50"/>
      <c r="D151" s="50"/>
      <c r="F151" s="50"/>
      <c r="G151" s="50"/>
    </row>
    <row r="152" spans="3:7" x14ac:dyDescent="0.2">
      <c r="C152" s="50"/>
      <c r="D152" s="50"/>
      <c r="F152" s="50"/>
      <c r="G152" s="50"/>
    </row>
    <row r="153" spans="3:7" x14ac:dyDescent="0.2">
      <c r="C153" s="50"/>
      <c r="D153" s="50"/>
      <c r="F153" s="50"/>
      <c r="G153" s="50"/>
    </row>
    <row r="154" spans="3:7" x14ac:dyDescent="0.2">
      <c r="C154" s="50"/>
      <c r="D154" s="50"/>
      <c r="F154" s="50"/>
      <c r="G154" s="50"/>
    </row>
    <row r="155" spans="3:7" x14ac:dyDescent="0.2">
      <c r="C155" s="50"/>
      <c r="D155" s="50"/>
      <c r="F155" s="50"/>
      <c r="G155" s="50"/>
    </row>
    <row r="156" spans="3:7" x14ac:dyDescent="0.2">
      <c r="C156" s="50"/>
      <c r="D156" s="50"/>
      <c r="F156" s="50"/>
      <c r="G156" s="50"/>
    </row>
    <row r="157" spans="3:7" x14ac:dyDescent="0.2">
      <c r="C157" s="50"/>
      <c r="D157" s="50"/>
      <c r="F157" s="50"/>
      <c r="G157" s="50"/>
    </row>
    <row r="158" spans="3:7" x14ac:dyDescent="0.2">
      <c r="C158" s="50"/>
      <c r="D158" s="50"/>
      <c r="F158" s="50"/>
      <c r="G158" s="50"/>
    </row>
    <row r="159" spans="3:7" x14ac:dyDescent="0.2">
      <c r="C159" s="50"/>
      <c r="D159" s="50"/>
      <c r="F159" s="50"/>
      <c r="G159" s="50"/>
    </row>
    <row r="160" spans="3:7" x14ac:dyDescent="0.2">
      <c r="C160" s="50"/>
      <c r="D160" s="50"/>
      <c r="F160" s="50"/>
      <c r="G160" s="50"/>
    </row>
    <row r="161" spans="3:7" x14ac:dyDescent="0.2">
      <c r="C161" s="50"/>
      <c r="D161" s="50"/>
      <c r="F161" s="50"/>
      <c r="G161" s="50"/>
    </row>
    <row r="162" spans="3:7" x14ac:dyDescent="0.2">
      <c r="C162" s="50"/>
      <c r="D162" s="50"/>
      <c r="F162" s="50"/>
      <c r="G162" s="50"/>
    </row>
    <row r="163" spans="3:7" x14ac:dyDescent="0.2">
      <c r="C163" s="50"/>
      <c r="D163" s="50"/>
      <c r="F163" s="50"/>
      <c r="G163" s="50"/>
    </row>
    <row r="164" spans="3:7" x14ac:dyDescent="0.2">
      <c r="C164" s="50"/>
      <c r="D164" s="50"/>
      <c r="F164" s="50"/>
      <c r="G164" s="50"/>
    </row>
    <row r="165" spans="3:7" x14ac:dyDescent="0.2">
      <c r="C165" s="50"/>
      <c r="D165" s="50"/>
      <c r="F165" s="50"/>
      <c r="G165" s="50"/>
    </row>
    <row r="166" spans="3:7" x14ac:dyDescent="0.2">
      <c r="C166" s="50"/>
      <c r="D166" s="50"/>
      <c r="F166" s="50"/>
      <c r="G166" s="50"/>
    </row>
  </sheetData>
  <pageMargins left="1.5748031496062993" right="0.27559055118110237" top="0.74803149606299213" bottom="0.35433070866141736" header="0.31496062992125984" footer="0.31496062992125984"/>
  <pageSetup paperSize="9" scale="66" firstPageNumber="3" orientation="landscape" useFirstPageNumber="1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oLDx3lJX/iLN3PWGM/ZmqZWe6aYEsUk/mLrmg42xvHI=</DigestValue>
    </Reference>
    <Reference Type="http://www.w3.org/2000/09/xmldsig#Object" URI="#idOfficeObject">
      <DigestMethod Algorithm="http://www.w3.org/2001/04/xmlenc#sha256"/>
      <DigestValue>4vUU5E5O6LdYA/uY4Za9DGdkfVu3LQXXMimR4eKmAyw=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jjnn4nwCceEDK2eNFO85HH54rMbTCYu891hi5NBBigQ=</DigestValue>
    </Reference>
    <Reference Type="http://www.w3.org/2000/09/xmldsig#Object" URI="#idValidSigLnImg">
      <DigestMethod Algorithm="http://www.w3.org/2001/04/xmlenc#sha256"/>
      <DigestValue>9b24IGZ7F/SubnCIN9zxIN4j0oFiWjQqucbT+nrUw6U=</DigestValue>
    </Reference>
    <Reference Type="http://www.w3.org/2000/09/xmldsig#Object" URI="#idInvalidSigLnImg">
      <DigestMethod Algorithm="http://www.w3.org/2001/04/xmlenc#sha256"/>
      <DigestValue>50paYKEgSW9dj0Topsp0RE6RD1ej47Fr/sSldJNEQ3g=</DigestValue>
    </Reference>
  </SignedInfo>
  <SignatureValue>Iu/qbrgX8nf9QgwajLfAIZktSo+rxfoqRKhX1jZ0s8ZDHmWBTwQ1gFclkFgyND+DtHw6e4f2UF5R
lZ2CN2mbPSkcV7itzI/F2arcGRS1tTnE/RFLMzcD0q8QfT4V2/rWZK7Xt9HnFXZxfblXBhHcDbfL
QMp2GzLsdg1HnUJZpbgysyiSdXSZRSKyGAjaDRR0VVoLueX/+ndYTRY/kU3z9O7qjkCHSTkLI9NL
Z1skrgAfKGa6pwF2fWrCP1b9eLKy9zT16K75jTox4Z3IurVg41DriNyWna+HuOF6dEwt/jywMi67
92Q6WJ4m/6i1t3FKvx2dCBp2/S2v41QEt7npgA==</SignatureValue>
  <KeyInfo>
    <X509Data>
      <X509Certificate>MIIH+jCCBeKgAwIBAgIIJcPSLyVwCbUwDQYJKoZIhvcNAQELBQAwWzEXMBUGA1UEBRMOUlVDIDgwMDUwMTcyLTExGjAYBgNVBAMTEUNBLURPQ1VNRU5UQSBTLkEuMRcwFQYDVQQKEw5ET0NVTUVOVEEgUy5BLjELMAkGA1UEBhMCUFkwHhcNMTkwNzA5MTgwOTEwWhcNMjEwNzA4MTgxOTEwWjCBnTELMAkGA1UEBhMCUFkxFDASBgNVBAQMC0JPR0FETyBSVUlaMRIwEAYDVQQFEwlDSTEyNTUwMjkxFTATBgNVBCoMDENBUkxPUyBSQU1PTjEXMBUGA1UECgwOUEVSU09OQSBGSVNJQ0ExETAPBgNVBAsMCEZJUk1BIEYyMSEwHwYDVQQDDBhDQVJMT1MgUkFNT04gQk9HQURPIFJVSVowggEiMA0GCSqGSIb3DQEBAQUAA4IBDwAwggEKAoIBAQC/1WjOOLRotN9jdIqK97MWsvMkK4iwFwOV+jNII+u8xgeyeUIeiXT9YoJ+iJRQhny8damnA+2I8Tew9W32dypl5UQv+azAFpXFnwAQlj5O6bRJHhjq5p3fU7BzYxIQq5960T5Q5RGtD0YF2R0cFCf2H7x5Da6tDgGHvWOq0/lWs19Z2pSEHhaupSEeu/PyVemRLF6hiJJdoeQ6PISV+DG+WJeZ+pC8BBG7pIPeqvnNShqYvA6ASZHmewou9IdbC6hD670Fcs/pFkQKg2BsVtZt+5TjN3Ag/r5KmEHtaAjpx+zDt5lpXVScGnQyVn4G5rIvBxQ3b0fXgylhwhcuAOffAgMBAAGjggN9MIIDeTAMBgNVHRMBAf8EAjAAMA4GA1UdDwEB/wQEAwIF4DAqBgNVHSUBAf8EIDAeBggrBgEFBQcDAQYIKwYBBQUHAwIGCCsGAQUFBwMEMB0GA1UdDgQWBBSKUugdmzCCDpEoeJt+edtufAu/K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jLmJvZ2Fkb0BhdXRvbWFx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n8ZNcgKK8qsayAJf8Yy9wKpvtGibOQzIqKA4VVQXjmmBbWAIUBkOpQ60dIoUp/HcSgVRUPb04k8fGA3jfVTFtStCh3MlikrBLZWJTBrt3xwcKtkx9d6eCBgRFocdPR3XA2qRRejzKaa46B/+NOka3g1SEYXDOrm71EsFE/F3NOYFb2bJLcZODuF4tzdFx+B6aYsQUxoQ8k/lCKDfYx63kgQmSdgLMor+ZQezSGo+VMrDMe628M4hteeU51hjWqy409wftGxrLXjeWqt3FG30AOz+3i0oVVVTh3sOfb1yTgNW7pKeGBwctxiGbV5mRsv2nBKge7jXv3/vD66Wkl0qTakKuHW0MDegBg/P1a8hsgj4QZ1hK5VZxnVEOAMFptA+IMTSfFkOJr7JvE0gmZHaxxc81HyJHtAJxVr61Lt2T7btEHLhnaAWE5zfyloWSoxNzoWlhZe12m+76sV6/dlZEjV7yzR+vPMAy9slRPIMyxB0h+AyffLjPMbynQiBrBOsbM5WVP2jLBXXJqJ/EARuV/cUufj15TE8+h2BlIYVTxeOL0ffWAxqJad1j6oJWw6R41/wVtg+zhpt+SUtQgDT5YQ0sxhE2PF6Mx88jWNn3KFLTt7WCO21DXvx0WV7Al82LmcOzqGV5SVDF4DSXSdCjRpVrp2CT2hLnhEjkjVo8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M0bsdvxIfZaDkNYdJjmIvosRnTozLlQpwFTLZCMpIUA=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ofmdveFk7JzZ9KrIrECPzZvzulJMQioGMiwOR44TDyY=</DigestValue>
      </Reference>
      <Reference URI="/xl/media/image1.emf?ContentType=image/x-emf">
        <DigestMethod Algorithm="http://www.w3.org/2001/04/xmlenc#sha256"/>
        <DigestValue>7cdbe+3AODjUhsj/7rHPah02tA2oST0NYLM2zwME7DE=</DigestValue>
      </Reference>
      <Reference URI="/xl/media/image2.emf?ContentType=image/x-emf">
        <DigestMethod Algorithm="http://www.w3.org/2001/04/xmlenc#sha256"/>
        <DigestValue>X0bmPDxAMT3DFgwicRd9DoZ4noB9f36gbw57BJmpGfo=</DigestValue>
      </Reference>
      <Reference URI="/xl/media/image3.emf?ContentType=image/x-emf">
        <DigestMethod Algorithm="http://www.w3.org/2001/04/xmlenc#sha256"/>
        <DigestValue>GSDBUxQqw96yidav/ILVxNWE6qr3qjr0kmXWW6EMiQ0=</DigestValue>
      </Reference>
      <Reference URI="/xl/media/image4.emf?ContentType=image/x-emf">
        <DigestMethod Algorithm="http://www.w3.org/2001/04/xmlenc#sha256"/>
        <DigestValue>GQ4WkQkh2w+W3Ry0teMlIgYpv7uzVutipDX9ZFXCykQ=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1P9Uwi/ongFKRVUo4D3D95Oe7c0zu1SgWAdld+FXh+s=</DigestValue>
      </Reference>
      <Reference URI="/xl/sharedStrings.xml?ContentType=application/vnd.openxmlformats-officedocument.spreadsheetml.sharedStrings+xml">
        <DigestMethod Algorithm="http://www.w3.org/2001/04/xmlenc#sha256"/>
        <DigestValue>DPPGDsJXbQNjCN74z3emf3jglWTmod+PKZQ4fR2bUsI=</DigestValue>
      </Reference>
      <Reference URI="/xl/styles.xml?ContentType=application/vnd.openxmlformats-officedocument.spreadsheetml.styles+xml">
        <DigestMethod Algorithm="http://www.w3.org/2001/04/xmlenc#sha256"/>
        <DigestValue>gw8j7hqKe3HSsEAzS09mqwaZsyaIVYIWfm5FAfsq3Ys=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OjLQBZKv5W2jTIEmXAehJePUIytCEJTKTu6PJK/sjgc=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sdHZdv2HpwpyFD9WXVN41BnyuBuC7WlTdf8RDozKXis=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2020-06-24T14:56:32Z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{9C25B18B-75E3-4FBE-B279-5C2986742E27}</SetupID>
          <SignatureText>CARLOS R. BOGADO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2020-06-24T14:56:32Z</xd:SigningTime>
          <xd:SigningCertificate>
            <xd:Cert>
              <xd:CertDigest>
                <DigestMethod Algorithm="http://www.w3.org/2001/04/xmlenc#sha256"/>
                <DigestValue>HgnpvuL3IBcplcOJnbvhiBLkOLwlpyM06db52InCCGA=</DigestValue>
              </xd:CertDigest>
              <xd:IssuerSerial>
                <X509IssuerName>C=PY, O=DOCUMENTA S.A., CN=CA-DOCUMENTA S.A., SERIALNUMBER=RUC 80050172-1</X509IssuerName>
                <X509SerialNumber>2721249699795306933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l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BBqCQAAAAkAAABYwkEDQEmldn50emqYxfkAuAx5AyUAAACF/5PHKCuKBQgrigVsW3xqsa6Mm9DCQQN+4hFqAgIAAHTCQQMlAAAAMwAAAGAAAAAzAAAAIgAAANwEiAVproyb/////1QelGTh5xFqCMRBA9nZM3dYwkEDAAAAAAAAM3cCAgAA9f///wAAAAAAAAAAAAAAAJABAAAAAAABAAAAAHMAZQBnAG8AZQAgAHUAaQCs2RMwvMJBAxGxT3cAAKV2sMJBAwAAAAC4wkEDAAAAAGzIEGoAAKV2AAAAABMAFAB+dHpqQEmldtDCQQM0X2J3AACldn50empsyBBqZHYACAAAAAAlAAAADAAAAAEAAAAYAAAADAAAAAAAAAASAAAADAAAAAEAAAAeAAAAGAAAAL0AAAAEAAAA9wAAABEAAAAlAAAADAAAAAEAAABUAAAAiAAAAL4AAAAEAAAA9QAAABAAAAABAAAA/B3wQVWV70G+AAAABAAAAAoAAABMAAAAAAAAAAAAAAAAAAAA//////////9gAAAAMgA0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4dwRqQAO+VXh3CQAAALgMeQPpVXh3UGpAA7gMeQNUdHpqAAAAAFR0emoAAAAAuAx5AwAAAAAAAAAAAAAAAAAAAABwE3kDAAAAAAAAAAAAAAAAAAAAAAAAAAAAAAAAAAAAAAAAAAAAAAAAAAAAAAAAAAAAAAAAAAAAAAAAAAAAAAAAAAAAAKhyEjACAAAA+GpAA6Itc3cAAAAAAQAAAFBqQAP//wAAAAAAAFwwc3dcMHN3SGpAAyhrQAMsa0ADAAB6agcAAAAAAAAAhkFQdwkAAABUBgf/BwAAAGBrQAPkXUZ3AdgAAGBrQAM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DrdozdyAAAACgaUADAAAAAMTjhGoAAHgDAAAAACAAAAAUbkADoA8AALxtQAM2o2dpIAAAAAEAAADef5HiKA8rEl+mZ2mMaUADaohpaSgPKxIAAAAAWLxHFCwXv2kCAAAAFAAAAJy1lWQUbkADUGtAA9nZM3egaUADBAAAAAAAM3cCAAAA4P///wAAAAAAAAAAAAAAAJABAAAAAAABAAAAAGEAcgBpAGEAbAAAAAAAAAAAAAAAAAAAAAAAAAAAAAAAAAAAAIZBUHcAAAAAVAYH/wYAAAAEa0AD5F1GdwHYAAAEa0ADAAAAAAAAAAAAAAAAAAAAAAAAAABMakAD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7AAAARwAAACkAAAAzAAAAkwAAABUAAAAhAPAAAAAAAAAAAAAAAIA/AAAAAAAAAAAAAIA/AAAAAAAAAAAAAAAAAAAAAAAAAAAAAAAAAAAAAAAAAAAlAAAADAAAAAAAAIAoAAAADAAAAAQAAABSAAAAcAEAAAQAAADw////AAAAAAAAAAAAAAAAkAEAAAAAAAEAAAAAcwBlAGcAbwBlACAAdQBpAAAAAAAAAAAAAAAAAAAAAAAAAAAAAAAAAAAAAAAAAAAAAAAAAAAAAAAAAAAAAAAAAAAAQAOt2jN3vAIAANRpQAMAAAAAUwB5AHMAdABlAG0AAAAAAAAAAAAAAAAAAAAAAAAAAAAAAAAAQ5ne5bBpQANzupNoAQAAAFhqQAMgDQCEAAAAAB0FjZu8aUADo7oWaoDkcwVAP+YTqLWVZAIAAACEa0AD2dkzd9RpQAMFAAAAAAAzd+J5keLw////AAAAAAAAAAAAAAAAkAEAAAAAAAEAAAAAcwBlAGcAbwBlACAAdQBpAAAAAAAAAAAAAAAAAAAAAAAJAAAAAAAAAIZBUHcAAAAAVAYH/wkAAAA4a0AD5F1GdwHYAAA4a0ADAAAAAAAAAAAAAAAAAAAAAAAAAABkdgAIAAAAACUAAAAMAAAABAAAABgAAAAMAAAAAAAAABIAAAAMAAAAAQAAAB4AAAAYAAAAKQAAADMAAAC8AAAASAAAACUAAAAMAAAABAAAAFQAAACsAAAAKgAAADMAAAC6AAAARwAAAAEAAAD8HfBBVZXvQSoAAAAzAAAAEAAAAEwAAAAAAAAAAAAAAAAAAAD//////////2wAAABDAEEAUgBMAE8AUwAgAFIALgAgAEIATwBHAEEARABPAAoAAAAKAAAACgAAAAgAAAAMAAAACQAAAAQAAAAKAAAAAwAAAAQAAAAJAAAADAAAAAsAAAAKAAAACw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cQAAAFwAAAABAAAA/B3wQVWV70EKAAAAUAAAABAAAABMAAAAAAAAAAAAAAAAAAAA//////////9sAAAAQwBBAFIATABPAFMAIABSAC4AIABCAE8ARwBBAEQATwAHAAAABwAAAAcAAAAFAAAACQAAAAYAAAADAAAABwAAAAMAAAADAAAABgAAAAkAAAAIAAAABwAAAAgAAAAJ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RgAAAGwAAAABAAAA/B3wQVWV70EKAAAAYAAAAAgAAABMAAAAAAAAAAAAAAAAAAAA//////////9cAAAAQwBPAE4AVABBAEQATwBSAAcAAAAJAAAACAAAAAYAAAAHAAAACAAAAAkAAAAH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/B3wQVWV70EKAAAAcAAAACUAAABMAAAABAAAAAkAAABwAAAA8gAAAH0AAACYAAAARgBpAHIAbQBhAGQAbwAgAHAAbwByADoAIABDAEEAUgBMAE8AUwAgAFIAQQBNAE8ATgAgAEIATwBHAEEARABPACAAUgBVAEkAWgAAAAYAAAADAAAABAAAAAkAAAAGAAAABwAAAAcAAAADAAAABwAAAAcAAAAEAAAAAwAAAAMAAAAHAAAABwAAAAcAAAAFAAAACQAAAAYAAAADAAAABwAAAAcAAAAKAAAACQAAAAgAAAADAAAABgAAAAkAAAAIAAAABwAAAAgAAAAJAAAAAwAAAAcAAAAIAAAAAwAAAAYAAAAWAAAADAAAAAAAAAAlAAAADAAAAAIAAAAOAAAAFAAAAAAAAAAQAAAAFAAAAA==</Object>
  <Object Id="idInvalidSigLnImg">AQAAAGwAAAAAAAAAAAAAAP8AAAB/AAAAAAAAAAAAAAAEHgAA+g4AACBFTUYAAAEAA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BBqCQAAAAkAAABYwkEDQEmldn50emqYxfkAuAx5AyUAAACF/5PHKCuKBQgrigVsW3xqsa6Mm9DCQQN+4hFqAgIAAHTCQQMlAAAAMwAAAGAAAAAzAAAAIgAAANwEiAVproyb/////1QelGTh5xFqCMRBA9nZM3dYwkEDAAAAAAAAM3cCAgAA9f///wAAAAAAAAAAAAAAAJABAAAAAAABAAAAAHMAZQBnAG8AZQAgAHUAaQCs2RMwvMJBAxGxT3cAAKV2sMJBAwAAAAC4wkEDAAAAAGzIEGoAAKV2AAAAABMAFAB+dHpqQEmldtDCQQM0X2J3AACldn50empsyBBq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Hh3BGpAA75VeHcJAAAAuAx5A+lVeHdQakADuAx5A1R0emoAAAAAVHR6agAAAAC4DHkDAAAAAAAAAAAAAAAAAAAAAHATeQMAAAAAAAAAAAAAAAAAAAAAAAAAAAAAAAAAAAAAAAAAAAAAAAAAAAAAAAAAAAAAAAAAAAAAAAAAAAAAAAAAAAAAqHISMAIAAAD4akADoi1zdwAAAAABAAAAUGpAA///AAAAAAAAXDBzd1wwc3dIakADKGtAAyxrQAMAAHpqBwAAAAAAAACGQVB3CQAAAFQGB/8HAAAAYGtAA+RdRncB2AAAYGtAAw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QAOt2jN3IAAAAKBpQAMAAAAAxOOEagAAeAMAAAAAIAAAABRuQAOgDwAAvG1AAzajZ2kgAAAAAQAAAN5/keIoDysSX6ZnaYxpQANqiGlpKA8rEgAAAABYvEcULBe/aQIAAAAUAAAAnLWVZBRuQANQa0AD2dkzd6BpQAMEAAAAAAAzdwIAAADg////AAAAAAAAAAAAAAAAkAEAAAAAAAEAAAAAYQByAGkAYQBsAAAAAAAAAAAAAAAAAAAAAAAAAAAAAAAAAAAAhkFQdwAAAABUBgf/BgAAAARrQAPkXUZ3AdgAAARrQAMAAAAAAAAAAAAAAAAAAAAAAAAAAExqQAN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s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BAA63aM3e8AgAA1GlAAwAAAABTAHkAcwB0AGUAbQAAAAAAAAAAAAAAAAAAAAAAAAAAAAAAAABDmd7lsGlAA3O6k2gBAAAAWGpAAyANAIQAAAAAHQWNm7xpQAOjuhZqgORzBUA/5hOotZVkAgAAAIRrQAPZ2TN31GlAAwUAAAAAADN34nmR4vD///8AAAAAAAAAAAAAAACQAQAAAAAAAQAAAABzAGUAZwBvAGUAIAB1AGkAAAAAAAAAAAAAAAAAAAAAAAkAAAAAAAAAhkFQdwAAAABUBgf/CQAAADhrQAPkXUZ3AdgAADhrQAMAAAAAAAAAAAAAAAAAAAAAAAAAAGR2AAgAAAAAJQAAAAwAAAAEAAAAGAAAAAwAAAAAAAAAEgAAAAwAAAABAAAAHgAAABgAAAApAAAAMwAAALwAAABIAAAAJQAAAAwAAAAEAAAAVAAAAKwAAAAqAAAAMwAAALoAAABHAAAAAQAAAPwd8EFVle9BKgAAADMAAAAQAAAATAAAAAAAAAAAAAAAAAAAAP//////////bAAAAEMAQQBSAEwATwBTACAAUgAuACAAQgBPAEcAQQBEAE8ACgAAAAoAAAAKAAAACAAAAAwAAAAJAAAABAAAAAoAAAADAAAABAAAAAkAAAAMAAAACwAAAAoAAAAL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xAAAAXAAAAAEAAAD8HfBBVZXvQQoAAABQAAAAEAAAAEwAAAAAAAAAAAAAAAAAAAD//////////2wAAABDAEEAUgBMAE8AUwAgAFIALgAgAEIATwBHAEEARABPAAcAAAAHAAAABwAAAAUAAAAJAAAABgAAAAMAAAAHAAAAAwAAAAMAAAAGAAAACQAAAAgAAAAHAAAACAAAAAk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8HfBBVZXvQQoAAABgAAAACAAAAEwAAAAAAAAAAAAAAAAAAAD//////////1wAAABDAE8ATgBUAEEARABPAFIABwAAAAkAAAAIAAAABgAAAAcAAAAIAAAACQAAAAc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D8HfBBVZXvQQoAAABwAAAAJQAAAEwAAAAEAAAACQAAAHAAAADyAAAAfQAAAJgAAABGAGkAcgBtAGEAZABvACAAcABvAHIAOgAgAEMAQQBSAEwATwBTACAAUgBBAE0ATwBOACAAQgBPAEcAQQBEAE8AIABSAFUASQBaAAAABgAAAAMAAAAEAAAACQAAAAYAAAAHAAAABwAAAAMAAAAHAAAABwAAAAQAAAADAAAAAwAAAAcAAAAHAAAABwAAAAUAAAAJAAAABgAAAAMAAAAHAAAABwAAAAoAAAAJAAAACAAAAAMAAAAGAAAACQAAAAgAAAAHAAAACAAAAAkAAAADAAAABwAAAAg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AD58gnEzzdfeWbLJtCuc1T3iXFU=</DigestValue>
    </Reference>
    <Reference Type="http://www.w3.org/2000/09/xmldsig#Object" URI="#idOfficeObject">
      <DigestMethod Algorithm="http://www.w3.org/2000/09/xmldsig#sha1"/>
      <DigestValue>kyrZbElzAz+FtPHPOyFhJDmBi4Q=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ImSaPsVHIttlLITXAQfCliYp364=</DigestValue>
    </Reference>
    <Reference Type="http://www.w3.org/2000/09/xmldsig#Object" URI="#idValidSigLnImg">
      <DigestMethod Algorithm="http://www.w3.org/2000/09/xmldsig#sha1"/>
      <DigestValue>6xw1UXnhPCK0fqdUyPYoTNee1aA=</DigestValue>
    </Reference>
    <Reference Type="http://www.w3.org/2000/09/xmldsig#Object" URI="#idInvalidSigLnImg">
      <DigestMethod Algorithm="http://www.w3.org/2000/09/xmldsig#sha1"/>
      <DigestValue>1Byb3dRyggCFamdvembiqstMH2E=</DigestValue>
    </Reference>
  </SignedInfo>
  <SignatureValue>JrmMyW8URlxX8GYdyYuN3967/WNac2tuTk4fPFocThQzWmmhmddawWXBfhIzC6+IcuiZcPVnE5Dg
3SUY9rpATUuGFS5QeOcqdFWSiEbs2+q8hj/myHxLr1JCUavt/9THZKlT43RMr28+iKpk0gshMyEu
6k87XeqPxHQct7rOnTxx9JW073znJYGjs8EpiTjybK5JdZNOIJaFGenx8tFN+QJ9SDzH24qP2UBP
nsUjm5uWJr0aQz/WJ1wRrfpHGDT0E5YY5SvI+Tishg2eiwKf7CKksf9IBujQfIFDYi85tEG/TRHr
pSs4l6+94KtwJP9busxDJnmDEYntnkkfQdYVtQ==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xUYllUEFOYo4L7+boBbChP1EMRs=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ylxFmH0XgvEyY1g8Dkn7ammhxvk=</DigestValue>
      </Reference>
      <Reference URI="/xl/media/image1.emf?ContentType=image/x-emf">
        <DigestMethod Algorithm="http://www.w3.org/2000/09/xmldsig#sha1"/>
        <DigestValue>+LDF3M2AYtWDmrMKkjOHrkPKVXM=</DigestValue>
      </Reference>
      <Reference URI="/xl/media/image2.emf?ContentType=image/x-emf">
        <DigestMethod Algorithm="http://www.w3.org/2000/09/xmldsig#sha1"/>
        <DigestValue>amYpgFlQWjPTuKfddRkcNzUuG54=</DigestValue>
      </Reference>
      <Reference URI="/xl/media/image3.emf?ContentType=image/x-emf">
        <DigestMethod Algorithm="http://www.w3.org/2000/09/xmldsig#sha1"/>
        <DigestValue>EuIx1CgJbv8Pxs5jFExc0onpdZY=</DigestValue>
      </Reference>
      <Reference URI="/xl/media/image4.emf?ContentType=image/x-emf">
        <DigestMethod Algorithm="http://www.w3.org/2000/09/xmldsig#sha1"/>
        <DigestValue>wn/QPA9Uxzy+k6v4kSDw1uHATjg=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p+wxjmxn58n9R1cXZYmdbEqrukg=</DigestValue>
      </Reference>
      <Reference URI="/xl/sharedStrings.xml?ContentType=application/vnd.openxmlformats-officedocument.spreadsheetml.sharedStrings+xml">
        <DigestMethod Algorithm="http://www.w3.org/2000/09/xmldsig#sha1"/>
        <DigestValue>RvcvcZgtdtOZ7yvmM5e/WV0e0wA=</DigestValue>
      </Reference>
      <Reference URI="/xl/styles.xml?ContentType=application/vnd.openxmlformats-officedocument.spreadsheetml.styles+xml">
        <DigestMethod Algorithm="http://www.w3.org/2000/09/xmldsig#sha1"/>
        <DigestValue>dCpP+KmL+jlLy38U9U3AFAaYiqo=</DigestValue>
      </Reference>
      <Reference URI="/xl/theme/theme1.xml?ContentType=application/vnd.openxmlformats-officedocument.theme+xml">
        <DigestMethod Algorithm="http://www.w3.org/2000/09/xmldsig#sha1"/>
        <DigestValue>0CoHk47w3CftHIU+Tp/2j+DuYII=</DigestValue>
      </Reference>
      <Reference URI="/xl/workbook.xml?ContentType=application/vnd.openxmlformats-officedocument.spreadsheetml.sheet.main+xml">
        <DigestMethod Algorithm="http://www.w3.org/2000/09/xmldsig#sha1"/>
        <DigestValue>q4voBOp/tfm0QbJUZ03Ic6eamm4=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myj3JPYbqhnP9idww3ilX/4vCQU=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2020-06-24T15:38:02Z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{AED71C5C-24D3-42F6-85ED-E700B663A3DD}</SetupID>
          <SignatureText>Jorge D, PECCI M.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2020-06-24T15:38:02Z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d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xqCQAAAAkAAACowW8AQEl+dH50dmpwXj4AaPGYACUAAACF/5PHQDw+EoA6PhJsW3hqiyUtoSDCbwB+4w1qAgIAAMTBbwAlAAAAMwAAAGAAAAAzAAAAIgAAANyfYAXzJi2h/////68AkvXh6A1qWMNvANnZiXSowW8AAAAAAAAAiXQCAgAA8////wAAAAAAAAAAAAAAAJABAAAAAAABAAAAAHMAZQBnAG8AZQAgAHUAaQBN2Qk/DMJvABGxpXYAAH50AMJvAAAAAAAIwm8AAAAAAIHJDGoAAH50AAAAABMAFAB+dHZqQEl+dCDCbwA0Xxx2AAB+dH50dmqByQxqZHYACAAAAAAlAAAADAAAAAEAAAAYAAAADAAAAAAAAAASAAAADAAAAAEAAAAeAAAAGAAAAPUAAAAFAAAAMgEAABYAAAAlAAAADAAAAAEAAABUAAAAhAAAAPYAAAAFAAAAMAEAABUAAAABAAAAVVWPQYX2jkH2AAAABQAAAAkAAABMAAAAAAAAAAAAAAAAAAAA//////////9gAAAAMgA0AC8ANgAvADIAMAAyADAAAAAHAAAABwAAAAUAAAAHAAAABQAAAAcAAAAHAAAABwAAAAcAAABLAAAAQAAAADAAAAAFAAAAIAAAAAEAAAABAAAAEAAAAAAAAAAAAAAAQAEAAKAAAAAAAAAAAAAAAEABAACgAAAAUgAAAHABAAACAAAAFAAAAAkAAAAAAAAAAAAAALwCAAAAAAAAAQICIlMAeQBzAHQAZQBtAAAAAAAAAAAAAAAAAAAAAAAAAAAAAAAAAAAAAAAAAAAAAAAAAAAAAAAAAAAAAAAAAAAAAAAAAPR2FGRuAL5V9HYJAAAAaPGYAOlV9HZgZG4AaPGYAFR0dmoAAAAAVHR2agAAAABo8ZgAAAAAAAAAAAAAAAAAAAAAABjtmAAAAAAAAAAAAAAAAAAAAAAAAAAAAAAAAAAAAAAAAAAAAAAAAAAAAAAAAAAAAAAAAAAAAAAAAAAAAAAAAAAAAAAACXsIP+IDucoIZW4Aoi3vdgAAAAABAAAAYGRuAP//AAAAAAAAXDDvdlww73bwZW4AOGVuADxlbgAAAHZqBwAAAAAAAACGQaZ2CQAAAFQGdv8HAAAAcGVuAORdnHYB2AAAcGVu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bgCt2ol0IAAAAAhpbgAAAAAAxOMmbwAAmAAAAAAAIAAAAHxtbgCgDwAAJG1uADajOGggAAAAAQAAAFWJJZewpOUUX6Y4aPRobgBqiDposKTlFAAAAADIQbYhLCeQaAIAAAAUAAAAz6mT9XxtbgC4am4A2dmJdAhpbgAHAAAAAACJdAIAAADg////AAAAAAAAAAAAAAAAkAEAAAAAAAEAAAAAYQByAGkAYQBsAAAAAAAAAAAAAAAAAAAAAAAAAAAAAAAAAAAAhkGmdgAAAABUBnb/BgAAAGxqbgDkXZx2AdgAAGxqbgAAAAAAAAAAAAAAAAAAAAAAAAAAALRpbg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BuAK3aiXS8AgAAPGluAAAAAABTAHkAcwB0AGUAbQAAAAAAAAAAAAAAAAAAAAAAAAAAAAAAAAB9aEnUGGluALO3U2cBAAAAwGluACANAIQAAAAA340soSRpbgAvvRJqeFhnBci5eBIbqJP1AgAAAOxqbgDZ2Yl0PGluAAcAAAAAAIl0mY4ll+z///8AAAAAAAAAAAAAAACQAQAAAAAAAQAAAABzAGUAZwBvAGUAIAB1AGkAAAAAAAAAAAAAAAAAAAAAAAkAAAAAAAAAhkGmdgAAAABUBnb/CQAAAKBqbgDkXZx2AdgAAKBqbgAAAAAAAAAAAAAAAAAAAAAAAAAAAGR2AAgAAAAAJQAAAAwAAAAEAAAAGAAAAAwAAAAAAAAAEgAAAAwAAAABAAAAHgAAABgAAAAwAAAAOwAAAMsAAABXAAAAJQAAAAwAAAAEAAAAVAAAALQAAAAxAAAAOwAAAMkAAABWAAAAAQAAAFVVj0GF9o5BMQAAADsAAAARAAAATAAAAAAAAAAAAAAAAAAAAP//////////cAAAAEoAbwByAGcAZQAgAEQALAAgAFAARQBDAEMASQAgAE0ALgAAAAcAAAAMAAAABwAAAAwAAAAKAAAABQAAAA4AAAAEAAAABQAAAAsAAAAKAAAADAAAAAwAAAAFAAAABQAAABI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sAAABxAAAAAQAAAFVVj0GF9o5BDwAAAGEAAAAVAAAATAAAAAAAAAAAAAAAAAAAAP//////////eAAAAEoATwBSAEcARQAgAEQALgAgAFAARQBDAEMASQAgAE0ASQBMAFQATwBTAAAABQAAAAoAAAAIAAAACQAAAAcAAAAEAAAACQAAAAMAAAAEAAAABwAAAAcAAAAIAAAACAAAAAMAAAAEAAAADAAAAAMAAAAGAAAABwAAAAo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ClAAAAmwAAAA4AAACLAAAAmAAAABEAAAAhAPAAAAAAAAAAAAAAAIA/AAAAAAAAAAAAAIA/AAAAAAAAAAAAAAAAAAAAAAAAAAAAAAAAAAAAAAAAAAAlAAAADAAAAAAAAIAoAAAADAAAAAUAAAAlAAAADAAAAAEAAAAYAAAADAAAAAAAAAASAAAADAAAAAEAAAAWAAAADAAAAAAAAABUAAAA3AAAAA8AAACLAAAApAAAAJsAAAABAAAAVVWPQYX2jkEPAAAAiwAAABgAAABMAAAABAAAAA4AAACLAAAApgAAAJwAAAB8AAAARgBpAHIAbQBhAGQAbwAgAHAAbwByADoAIABKAG8AcgBnAGUAIABQAEUAQwBDAEkABgAAAAMAAAAFAAAACwAAAAcAAAAIAAAACAAAAAQAAAAIAAAACAAAAAUAAAADAAAABAAAAAUAAAAIAAAABQAAAAgAAAAHAAAABAAAAAcAAAAHAAAACAAAAAgAAAADAAAAFgAAAAwAAAAAAAAAJQAAAAwAAAACAAAADgAAABQAAAAAAAAAEAAAABQAAAA=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DGoJAAAACQAAAKjBbwBASX50fnR2anBePgBo8ZgAJQAAAIX/k8dAPD4SgDo+EmxbeGqLJS2hIMJvAH7jDWoCAgAAxMFvACUAAAAzAAAAYAAAADMAAAAiAAAA3J9gBfMmLaH/////rwCS9eHoDWpYw28A2dmJdKjBbwAAAAAAAACJdAICAADz////AAAAAAAAAAAAAAAAkAEAAAAAAAEAAAAAcwBlAGcAbwBlACAAdQBpAE3ZCT8Mwm8AEbGldgAAfnQAwm8AAAAAAAjCbwAAAAAAgckMagAAfnQAAAAAEwAUAH50dmpASX50IMJvADRfHHYAAH50fnR2aoHJDGp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9HYUZG4AvlX0dgkAAABo8ZgA6VX0dmBkbgBo8ZgAVHR2agAAAABUdHZqAAAAAGjxmAAAAAAAAAAAAAAAAAAAAAAAGO2YAAAAAAAAAAAAAAAAAAAAAAAAAAAAAAAAAAAAAAAAAAAAAAAAAAAAAAAAAAAAAAAAAAAAAAAAAAAAAAAAAAAAAAAJewg/4gO5yghlbgCiLe92AAAAAAEAAABgZG4A//8AAAAAAABcMO92XDDvdvBlbgA4ZW4APGVuAAAAdmoHAAAAAAAAAIZBpnYJAAAAVAZ2/wcAAABwZW4A5F2cdgHYAABwZW4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BuAK3aiXQgAAAACGluAAAAAADE4yZvAACYAAAAAAAgAAAAfG1uAKAPAAAkbW4ANqM4aCAAAAABAAAAVYkll7Ck5RRfpjho9GhuAGqIOmiwpOUUAAAAAMhBtiEsJ5BoAgAAABQAAADPqZP1fG1uALhqbgDZ2Yl0CGluAAcAAAAAAIl0AgAAAOD///8AAAAAAAAAAAAAAACQAQAAAAAAAQAAAABhAHIAaQBhAGwAAAAAAAAAAAAAAAAAAAAAAAAAAAAAAAAAAACGQaZ2AAAAAFQGdv8GAAAAbGpuAORdnHYB2AAAbGpuAAAAAAAAAAAAAAAAAAAAAAAAAAAAtGlu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G4ArdqJdLwCAAA8aW4AAAAAAFMAeQBzAHQAZQBtAAAAAAAAAAAAAAAAAAAAAAAAAAAAAAAAAH1oSdQYaW4As7dTZwEAAADAaW4AIA0AhAAAAADfjSyhJGluAC+9Emp4WGcFyLl4Ehuok/UCAAAA7GpuANnZiXQ8aW4ABwAAAAAAiXSZjiWX7P///wAAAAAAAAAAAAAAAJABAAAAAAABAAAAAHMAZQBnAG8AZQAgAHUAaQAAAAAAAAAAAAAAAAAAAAAACQAAAAAAAACGQaZ2AAAAAFQGdv8JAAAAoGpuAORdnHYB2AAAoGpuAAAAAAAAAAAAAAAAAAAAAAAAAAAAZHYACAAAAAAlAAAADAAAAAQAAAAYAAAADAAAAAAAAAASAAAADAAAAAEAAAAeAAAAGAAAADAAAAA7AAAAywAAAFcAAAAlAAAADAAAAAQAAABUAAAAtAAAADEAAAA7AAAAyQAAAFYAAAABAAAAVVWPQYX2jkExAAAAOwAAABEAAABMAAAAAAAAAAAAAAAAAAAA//////////9wAAAASgBvAHIAZwBlACAARAAs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mwAAAHEAAAABAAAAVVWPQYX2jkEPAAAAYQAAABUAAABMAAAAAAAAAAAAAAAAAAAA//////////94AAAASgBPAFIARwBFACAARAAuACAAUABFAEMAQwBJACAATQBJAEwAVABPAFMAAAAFAAAACgAAAAgAAAAJ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lSmI9MhYM4Aul2xym4+qFus2DKk=</DigestValue>
    </Reference>
    <Reference Type="http://www.w3.org/2000/09/xmldsig#Object" URI="#idOfficeObject">
      <DigestMethod Algorithm="http://www.w3.org/2000/09/xmldsig#sha1"/>
      <DigestValue>JxvyWwOkAxMTJqwMDrDA8CagBmY=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5wT1qX0p82wO210p8AeHMLOYTQw=</DigestValue>
    </Reference>
    <Reference Type="http://www.w3.org/2000/09/xmldsig#Object" URI="#idValidSigLnImg">
      <DigestMethod Algorithm="http://www.w3.org/2000/09/xmldsig#sha1"/>
      <DigestValue>oi7vepSfw0BAVZJ5FN27sl9iPTM=</DigestValue>
    </Reference>
    <Reference Type="http://www.w3.org/2000/09/xmldsig#Object" URI="#idInvalidSigLnImg">
      <DigestMethod Algorithm="http://www.w3.org/2000/09/xmldsig#sha1"/>
      <DigestValue>6BiXPmu0ZGYnSUUHWzSAHTGLSDk=</DigestValue>
    </Reference>
  </SignedInfo>
  <SignatureValue>RRjfCdUFg2hDlp2ioEpw055r2hCqsVoBQLI+vk98yKaU+OZ0j1ZdT8MD48NFYVC7gl+P8IJzNDuA
9qye+CSdFlK61OuN/ExT2uzyruij9BB4R0pZOs/769PxEcnks+fVyPZQAVU8KGJjwQoEVcMxffqN
2VkMUaoxZCYZkpVVymE=</SignatureValue>
  <KeyInfo>
    <X509Data>
      <X509Certificate>MIIEIDCCA+CgAwIBAgIU6xpg/+aLUES8H14uNEl0SYmA7vUwCQYHKoZIzjgEAzAjMSEwHwYDVQQDExhUb2tlbiBTaWduaW5nIFB1YmxpYyBLZXkwHhcNMjAwNjI0MTU0OTI1WhcNMjAwNzAxMTU0OTI1WjAtMSswKQYDVQQDHiIAMgA1AGIANgBlADYAYwA1AGIAZQAzAGUAMgAwADcAOQAAMIGfMA0GCSqGSIb3DQEBAQUAA4GNADCBiQKBgQDCT4MHBN5Oln5B9TkcAZnGCAFiCBHy012ErXg3D8j8lYERPi7BtMBL4JIRTkZrY5T4DleT5Du0Latq0UqDyL9qU0pyEVC6cKoK9w6+hJDSkzlQ9uO79v7LWCy74+TNbXom9JtIleA4Nzfms8J6vq8jrizs4OTIfCR3OOiJoqzSaQIDAQABo4ICoDCCApwwDgYDVR0PAQH/BAQDAgWgMBMGA1UdJQQMMAoGCCsGAQUFBwMCMIIB/wYDVR0gBIIB9jCCAfIwggHuBgorBgEEAYI3MwMCMIIB3jCCAdoGCCsGAQUFBwICMIIBzB6CAcgATQBpAGMAcgBvAHMAbwBmAHQAIABkAG8AZQBzACAAbgBvAHQAIAB3AGEAcgByAGEAbgB0ACAAbwByACAAYwBsAGEAaQBtACAAdABoAGEAdAAgAHQAaABlACAAaQBuAGYAbwByAG0AYQB0AGkAbwBuACAAZABpAHMAcABsAGEAeQBlAGQAIABpAG4AIAB0AGgAaQBzACAAYwBlAHIAdABpAGYAaQBjAGEAdABlACAAaQBzACAAYwB1AHIAcgBlAG4AdAAgAG8AcgAgAGEAYwBjAHUAcgBhAHQAZQAsACAAbgBvAHIAIABkAG8AZQBzACAAaQB0ACAAbQBhAGsAZQAgAGEAbgB5ACAAZgBvAHIAbQBhAGwAIABzAHQAYQB0AGUAbQBlAG4AdABzACAAYQBiAG8AdQB0ACAAdABoAGUAIABxAHUAYQBsAGkAdAB5ACAAbwByACAAcwBhAGYAZQB0AHkAIABvAGYAIABkAGEAdABhACAAcwBpAGcAbgBlAGQAIAB3AGkAdABoACAAdABoAGUAIABjAG8AcgByAGUAcwBwAG8AbgBkAGkAbgBnACAAcAByAGkAdgBhAHQAZQAgAGsAZQB5AC4wUwYDVR0jBEwwSoAUo1PqVQPNCmnEWHC2/+ORIJHHn3qhJ6QlMCMxITAfBgNVBAMTGFRva2VuIFNpZ25pbmcgUHVibGljIEtleYIJAL6pALeLZHDvMB0GA1UdDgQWBBTurd/7nL5CeFE2MGGlBPte8twnwTAJBgcqhkjOOAQDAy8AMCwCFBAQd0iFLE/ZN2n/Bhzv4zrhrAewAhQXBT/xOZNKKYBhqYeuuJ4LvzjR9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xUYllUEFOYo4L7+boBbChP1EMRs=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ylxFmH0XgvEyY1g8Dkn7ammhxvk=</DigestValue>
      </Reference>
      <Reference URI="/xl/media/image1.emf?ContentType=image/x-emf">
        <DigestMethod Algorithm="http://www.w3.org/2000/09/xmldsig#sha1"/>
        <DigestValue>+LDF3M2AYtWDmrMKkjOHrkPKVXM=</DigestValue>
      </Reference>
      <Reference URI="/xl/media/image2.emf?ContentType=image/x-emf">
        <DigestMethod Algorithm="http://www.w3.org/2000/09/xmldsig#sha1"/>
        <DigestValue>amYpgFlQWjPTuKfddRkcNzUuG54=</DigestValue>
      </Reference>
      <Reference URI="/xl/media/image3.emf?ContentType=image/x-emf">
        <DigestMethod Algorithm="http://www.w3.org/2000/09/xmldsig#sha1"/>
        <DigestValue>EuIx1CgJbv8Pxs5jFExc0onpdZY=</DigestValue>
      </Reference>
      <Reference URI="/xl/media/image4.emf?ContentType=image/x-emf">
        <DigestMethod Algorithm="http://www.w3.org/2000/09/xmldsig#sha1"/>
        <DigestValue>wn/QPA9Uxzy+k6v4kSDw1uHATjg=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p+wxjmxn58n9R1cXZYmdbEqrukg=</DigestValue>
      </Reference>
      <Reference URI="/xl/sharedStrings.xml?ContentType=application/vnd.openxmlformats-officedocument.spreadsheetml.sharedStrings+xml">
        <DigestMethod Algorithm="http://www.w3.org/2000/09/xmldsig#sha1"/>
        <DigestValue>RvcvcZgtdtOZ7yvmM5e/WV0e0wA=</DigestValue>
      </Reference>
      <Reference URI="/xl/styles.xml?ContentType=application/vnd.openxmlformats-officedocument.spreadsheetml.styles+xml">
        <DigestMethod Algorithm="http://www.w3.org/2000/09/xmldsig#sha1"/>
        <DigestValue>dCpP+KmL+jlLy38U9U3AFAaYiqo=</DigestValue>
      </Reference>
      <Reference URI="/xl/theme/theme1.xml?ContentType=application/vnd.openxmlformats-officedocument.theme+xml">
        <DigestMethod Algorithm="http://www.w3.org/2000/09/xmldsig#sha1"/>
        <DigestValue>0CoHk47w3CftHIU+Tp/2j+DuYII=</DigestValue>
      </Reference>
      <Reference URI="/xl/workbook.xml?ContentType=application/vnd.openxmlformats-officedocument.spreadsheetml.sheet.main+xml">
        <DigestMethod Algorithm="http://www.w3.org/2000/09/xmldsig#sha1"/>
        <DigestValue>q4voBOp/tfm0QbJUZ03Ic6eamm4=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myj3JPYbqhnP9idww3ilX/4vCQU=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2020-06-25T17:03:09Z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{79B653E5-1F35-44A8-9E67-A92D635FED25}</SetupID>
          <SignatureText>JOSE MARIA CRISTOBAL BENITO CANIZA PECCI</SignatureText>
          <SignatureImage/>
          <SignatureComments/>
          <WindowsVersion>10.0</WindowsVersion>
          <OfficeVersion>16.0.12026/19</OfficeVersion>
          <ApplicationVersion>16.0.12026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2020-06-25T17:03:09Z</xd:SigningTime>
          <xd:SigningCertificate>
            <xd:Cert>
              <xd:CertDigest>
                <DigestMethod Algorithm="http://www.w3.org/2000/09/xmldsig#sha1"/>
                <DigestValue>ClXWy/kjgQWeK8R3Gl+ChsJ45Fc=</DigestValue>
              </xd:CertDigest>
              <xd:IssuerSerial>
                <X509IssuerName>CN=Token Signing Public Key</X509IssuerName>
                <X509SerialNumber>1342201100376662894551826437225929872815153016565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gGwAA1g0AACBFTUYAAAEAuBsAAKoAAAAGAAAAAAAAAAAAAAAAAAAAQAYAAIQDAAC6AQAA+QAAAAAAAAAAAAAAAAAAAJC+BgCoz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r3dwAAAABg8g4DAgaUd/8BAABoyfUCJQAAADMAAABgAAAAMwAAACIAAAB8GK4G460MLv////+gyvUCmQaUdxg7LRMAAA4DAQAAAGDJ9QICAAAAAQAAAAAAAABKphrCAgIAACTL9QKJ2AJ3dMn1AgAAAACV2AJ3RMr1AvX///8AAAAAAAAAAAAAAACQAQAAAAAAAQAAAABzAGUAZwBvAGrVIbDQyfUC0aVtdQAAk3UAAPUCAAAAAMzJ9QIAAAAAdteSdwAAk3UAAAAAEwAUAOw693dASZN15Mn1AjRfHHYAAJN17Dr3d/TYknf2HNSyZHYACAAAAAAlAAAADAAAAAEAAAAYAAAADAAAAAAAAAASAAAADAAAAAEAAAAeAAAAGAAAAMMAAAAEAAAA9wAAABEAAAAlAAAADAAAAAEAAABUAAAAhAAAAMQAAAAEAAAA9QAAABAAAAABAAAAAADdQVVV3UHEAAAABAAAAAkAAABMAAAAAAAAAAAAAAAAAAAA//////////9gAAAAMgA1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PUC/lQZdwkAAABg8g4DKVUZdyDp9QJg8g4Dwjr3dwAAAADCOvd3AAAAAGDyDgMAAAAAAAAAAAAAAAAAAAAAcBUPAwAAAAAAAAAAAAAAAAAAAAAAAAAAAAAAAAAAAAAAAAAAAAAAAAAAAAAAAAAAAAAAAAAAAAAAAAAAAAAAAAAAAACq9CGwwPC/D8jp9QLyLBR3AAAAAAEAAAAg6fUC//8AAAAAAACsLxR3rC8UdxTp9QL46fUC/On1AsI693cAAAAAAAAAAMYzbnUJAAAAVAb3/wcAAAA06vUCAFpkdQHYAAA06vUC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9AJcmfQCXdkCdwABAAAUl/QCAAAAACDasQa8lvQCmYEUd6DOIncg2rEGGNqxBsgCentAm/QCZmQUeyDasQaUm/QCoA8AAPzPFnu2aAX+OEu2BgHTFnvxzBh7AAAAAAAAAAACAAAAFAAAAOr5G8IAAAAAxJj0AonYAncUl/QCAAAAAJXYAncI2dkG4P///wAAAAAAAAAAAAAAAJABAAAAAAABAAAAAGEAcgBpAGEAbAAAAAAAAAAAAAAAAAAAAAAAAAAAAAAAxjNudQAAAABUBvf/BgAAAHSY9AIAWmR1AdgAAHSY9AI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D0AmyZ9AJd2QJ3AAAAACSX9AIAAAAAAAAAANyW9AKDwhl4AQAAAIyX9AIgDQCEAAAAAIvyDS7olvQCms+ZdziHrAYCZQX+AmUF/gIAAACgmPQCvo02e/////+smPQCrbYee1prBf4tAAAAGvgbwsSyHnvUmPQCidgCdySX9AIAAAAAldgCdwAAAADw////AAAAAAAAAAAAAAAAkAEAAAAAAAEAAAAAcwBlAGcAbwBlACAAdQBpAAAAAAAAAAAAAAAAAAAAAADGM251AAAAAFQG9/8JAAAAhJj0AgBaZHUB2AAAhJj0Ag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DUAAABsAAAAAQAAAAAA3UFVVd1BCgAAAGAAAAAHAAAATAAAAAAAAAAAAAAAAAAAAP//////////XAAAAFMASQBOAEQASQBDAE8AAAAGAAAAAwAAAAgAAAAIAAAAAwAAAAcAAAAJAAAASwAAAEAAAAAwAAAABQAAACAAAAABAAAAAQAAABAAAAAAAAAAAAAAAAABAACAAAAAAAAAAAAAAAAAAQAAgAAAACUAAAAMAAAAAgAAACcAAAAYAAAABQAAAAAAAAD///8AAAAAACUAAAAMAAAABQAAAEwAAABkAAAACQAAAHAAAACwAAAAfAAAAAkAAABwAAAAqAAAAA0AAAAhAPAAAAAAAAAAAAAAAIA/AAAAAAAAAAAAAIA/AAAAAAAAAAAAAAAAAAAAAAAAAAAAAAAAAAAAAAAAAAAlAAAADAAAAAAAAIAoAAAADAAAAAUAAAAlAAAADAAAAAEAAAAYAAAADAAAAAAAAAASAAAADAAAAAEAAAAWAAAADAAAAAAAAABUAAAA/AAAAAoAAABwAAAArwAAAHwAAAABAAAAAADdQVVV3UEKAAAAcAAAAB0AAABMAAAABAAAAAkAAABwAAAAsQAAAH0AAACIAAAARgBpAHIAbQBhAGQAbwAgAHAAbwByADoAIAAyADUAYgA2AGUANgBjADUAYgBlADMAZQAyADAANwA5AAAABgAAAAMAAAAEAAAACQAAAAYAAAAHAAAABwAAAAMAAAAHAAAABwAAAAQAAAADAAAAAwAAAAYAAAAGAAAABwAAAAYAAAAGAAAABgAAAAUAAAAGAAAABwAAAAYAAAAGAAAABgAAAAYAAAAGAAAABgAAAAYAAAAWAAAADAAAAAAAAAAlAAAADAAAAAIAAAAOAAAAFAAAAAAAAAAQAAAAFAAAAA==</Object>
  <Object Id="idInvalidSigLnImg">AQAAAGwAAAAAAAAAAAAAAP8AAAB/AAAAAAAAAAAAAACgGwAA1g0AACBFTUYAAAEAKCEAALEAAAAGAAAAAAAAAAAAAAAAAAAAQAYAAIQDAAC6AQAA+QAAAAAAAAAAAAAAAAAAAJC+BgCoz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r3dwAAAABg8g4DAgaUd/8BAABoyfUCJQAAADMAAABgAAAAMwAAACIAAAB8GK4G460MLv////+gyvUCmQaUdxg7LRMAAA4DAQAAAGDJ9QICAAAAAQAAAAAAAABKphrCAgIAACTL9QKJ2AJ3dMn1AgAAAACV2AJ3RMr1AvX///8AAAAAAAAAAAAAAACQAQAAAAAAAQAAAABzAGUAZwBvAGrVIbDQyfUC0aVtdQAAk3UAAPUCAAAAAMzJ9QIAAAAAdteSdwAAk3UAAAAAEwAUAOw693dASZN15Mn1AjRfHHYAAJN17Dr3d/TYknf2HNSyZHYACAAAAAAlAAAADAAAAAEAAAAYAAAADAAAAP8AAAASAAAADAAAAAEAAAAeAAAAGAAAACIAAAAEAAAAcgAAABEAAAAlAAAADAAAAAEAAABUAAAAqAAAACMAAAAEAAAAcAAAABAAAAABAAAAAADdQVVV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PUC/lQZdwkAAABg8g4DKVUZdyDp9QJg8g4Dwjr3dwAAAADCOvd3AAAAAGDyDgMAAAAAAAAAAAAAAAAAAAAAcBUPAwAAAAAAAAAAAAAAAAAAAAAAAAAAAAAAAAAAAAAAAAAAAAAAAAAAAAAAAAAAAAAAAAAAAAAAAAAAAAAAAAAAAACq9CGwwPC/D8jp9QLyLBR3AAAAAAEAAAAg6fUC//8AAAAAAACsLxR3rC8UdxTp9QL46fUC/On1AsI693cAAAAAAAAAAMYzbnUJAAAAVAb3/wcAAAA06vUCAFpkdQHYAAA06vUC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9AJcmfQCXdkCdwABAAAUl/QCAAAAACDasQa8lvQCmYEUd6DOIncg2rEGGNqxBsgCentAm/QCZmQUeyDasQaUm/QCoA8AAPzPFnu2aAX+OEu2BgHTFnvxzBh7AAAAAAAAAAACAAAAFAAAAOr5G8IAAAAAxJj0AonYAncUl/QCAAAAAJXYAncI2dkG4P///wAAAAAAAAAAAAAAAJABAAAAAAABAAAAAGEAcgBpAGEAbAAAAAAAAAAAAAAAAAAAAAAAAAAAAAAAxjNudQAAAABUBvf/BgAAAHSY9AIAWmR1AdgAAHSY9AI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D0AmyZ9AJd2QJ3AAAAACSX9AIAAAAAAAAAANyW9AKDwhl4AQAAAIyX9AIgDQCEAAAAAIvyDS7olvQCms+ZdziHrAYCZQX+AmUF/gIAAACgmPQCvo02e/////+smPQCrbYee1prBf4tAAAAGvgbwsSyHnvUmPQCidgCdySX9AIAAAAAldgCdwAAAADw////AAAAAAAAAAAAAAAAkAEAAAAAAAEAAAAAcwBlAGcAbwBlACAAdQBpAAAAAAAAAAAAAAAAAAAAAADGM251AAAAAFQG9/8JAAAAhJj0AgBaZHUB2AAAhJj0Ag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DUAAABsAAAAAQAAAAAA3UFVVd1BCgAAAGAAAAAHAAAATAAAAAAAAAAAAAAAAAAAAP//////////XAAAAFMASQBOAEQASQBDAE8AAAAGAAAAAwAAAAgAAAAIAAAAAwAAAAcAAAAJAAAASwAAAEAAAAAwAAAABQAAACAAAAABAAAAAQAAABAAAAAAAAAAAAAAAAABAACAAAAAAAAAAAAAAAAAAQAAgAAAACUAAAAMAAAAAgAAACcAAAAYAAAABQAAAAAAAAD///8AAAAAACUAAAAMAAAABQAAAEwAAABkAAAACQAAAHAAAACwAAAAfAAAAAkAAABwAAAAqAAAAA0AAAAhAPAAAAAAAAAAAAAAAIA/AAAAAAAAAAAAAIA/AAAAAAAAAAAAAAAAAAAAAAAAAAAAAAAAAAAAAAAAAAAlAAAADAAAAAAAAIAoAAAADAAAAAUAAAAlAAAADAAAAAEAAAAYAAAADAAAAAAAAAASAAAADAAAAAEAAAAWAAAADAAAAAAAAABUAAAA/AAAAAoAAABwAAAArwAAAHwAAAABAAAAAADdQVVV3UEKAAAAcAAAAB0AAABMAAAABAAAAAkAAABwAAAAsQAAAH0AAACIAAAARgBpAHIAbQBhAGQAbwAgAHAAbwByADoAIAAyADUAYgA2AGUANgBjADUAYgBlADMAZQAyADAANwA5AAAABgAAAAMAAAAEAAAACQAAAAYAAAAHAAAABwAAAAMAAAAHAAAABwAAAAQAAAADAAAAAwAAAAYAAAAGAAAABwAAAAYAAAAGAAAABgAAAAUAAAAGAAAABw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 GENERAL 31 12 2019 </vt:lpstr>
      <vt:lpstr>'BALANCE GENERAL 31 12 2019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Automaq</cp:lastModifiedBy>
  <cp:lastPrinted>2020-06-24T14:48:30Z</cp:lastPrinted>
  <dcterms:created xsi:type="dcterms:W3CDTF">2017-02-14T20:27:34Z</dcterms:created>
  <dcterms:modified xsi:type="dcterms:W3CDTF">2020-06-24T14:50:03Z</dcterms:modified>
</cp:coreProperties>
</file>